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225" windowWidth="21315" windowHeight="8385"/>
  </bookViews>
  <sheets>
    <sheet name="CONCEPTOS" sheetId="1" r:id="rId1"/>
  </sheets>
  <definedNames>
    <definedName name="_xlnm.Print_Area" localSheetId="0">CONCEPTOS!$B$2:$H$242</definedName>
    <definedName name="_xlnm.Print_Titles" localSheetId="0">CONCEPTOS!$1:$11</definedName>
  </definedNames>
  <calcPr calcId="125725"/>
</workbook>
</file>

<file path=xl/calcChain.xml><?xml version="1.0" encoding="utf-8"?>
<calcChain xmlns="http://schemas.openxmlformats.org/spreadsheetml/2006/main">
  <c r="H206" i="1"/>
  <c r="B206"/>
  <c r="B196"/>
  <c r="B197"/>
  <c r="H196"/>
  <c r="H199"/>
  <c r="H195"/>
  <c r="H197"/>
  <c r="H198"/>
  <c r="H200"/>
  <c r="H201"/>
  <c r="H202"/>
  <c r="H203"/>
  <c r="H204"/>
  <c r="H205"/>
  <c r="H40"/>
  <c r="B40"/>
  <c r="H90" l="1"/>
  <c r="B90"/>
  <c r="H187" l="1"/>
  <c r="H186"/>
  <c r="B186"/>
  <c r="B187" s="1"/>
  <c r="H113" l="1"/>
  <c r="B113"/>
  <c r="H89"/>
  <c r="H88"/>
  <c r="B88"/>
  <c r="B89" s="1"/>
  <c r="H39"/>
  <c r="B39"/>
  <c r="B22"/>
  <c r="B23" s="1"/>
  <c r="H22"/>
  <c r="H153"/>
  <c r="H154"/>
  <c r="H152"/>
  <c r="B152" l="1"/>
  <c r="B153"/>
  <c r="B154" s="1"/>
  <c r="H108"/>
  <c r="B108"/>
  <c r="B109"/>
  <c r="H111"/>
  <c r="H109" l="1"/>
  <c r="H105"/>
  <c r="H106"/>
  <c r="H107"/>
  <c r="B105"/>
  <c r="B106"/>
  <c r="B107" s="1"/>
  <c r="H145" l="1"/>
  <c r="H14"/>
  <c r="H15"/>
  <c r="H16"/>
  <c r="H17"/>
  <c r="H19"/>
  <c r="H20"/>
  <c r="H21"/>
  <c r="H23"/>
  <c r="H25"/>
  <c r="H26"/>
  <c r="H27"/>
  <c r="H28"/>
  <c r="H30"/>
  <c r="H31"/>
  <c r="H32"/>
  <c r="H33"/>
  <c r="H34"/>
  <c r="H35"/>
  <c r="H37"/>
  <c r="H38"/>
  <c r="H42"/>
  <c r="H43"/>
  <c r="H44"/>
  <c r="H45"/>
  <c r="H47"/>
  <c r="H48"/>
  <c r="H49"/>
  <c r="H50"/>
  <c r="H51"/>
  <c r="H52"/>
  <c r="H53"/>
  <c r="H54"/>
  <c r="H55"/>
  <c r="H56"/>
  <c r="H57"/>
  <c r="H58"/>
  <c r="H59"/>
  <c r="H60"/>
  <c r="H61"/>
  <c r="H62"/>
  <c r="H63"/>
  <c r="H65"/>
  <c r="H66"/>
  <c r="H67"/>
  <c r="H68"/>
  <c r="H69"/>
  <c r="H70"/>
  <c r="H72"/>
  <c r="H73"/>
  <c r="H75"/>
  <c r="H76"/>
  <c r="H77"/>
  <c r="H78"/>
  <c r="H79"/>
  <c r="H80"/>
  <c r="H81"/>
  <c r="H82"/>
  <c r="H84"/>
  <c r="H85"/>
  <c r="H86"/>
  <c r="H87"/>
  <c r="H92"/>
  <c r="H93"/>
  <c r="H94"/>
  <c r="H95"/>
  <c r="H96"/>
  <c r="H99"/>
  <c r="H100"/>
  <c r="H101"/>
  <c r="H102"/>
  <c r="H104"/>
  <c r="H110"/>
  <c r="H112"/>
  <c r="H116"/>
  <c r="H117"/>
  <c r="H118"/>
  <c r="H119"/>
  <c r="H120"/>
  <c r="H126"/>
  <c r="H127"/>
  <c r="H128"/>
  <c r="H131"/>
  <c r="H133"/>
  <c r="H134"/>
  <c r="H135"/>
  <c r="H136"/>
  <c r="H137"/>
  <c r="H138"/>
  <c r="H141"/>
  <c r="H142"/>
  <c r="H143"/>
  <c r="H146"/>
  <c r="H147"/>
  <c r="H148"/>
  <c r="H149"/>
  <c r="H150"/>
  <c r="H151"/>
  <c r="H156"/>
  <c r="H157"/>
  <c r="H158"/>
  <c r="H159"/>
  <c r="H160"/>
  <c r="H161"/>
  <c r="H165"/>
  <c r="H167"/>
  <c r="H168"/>
  <c r="H169"/>
  <c r="H170"/>
  <c r="H172"/>
  <c r="H173"/>
  <c r="H174"/>
  <c r="H175"/>
  <c r="H176"/>
  <c r="H177"/>
  <c r="H180"/>
  <c r="H182"/>
  <c r="H183"/>
  <c r="H184"/>
  <c r="H185"/>
  <c r="H189"/>
  <c r="H194"/>
  <c r="H193"/>
  <c r="H192"/>
  <c r="H164"/>
  <c r="H162"/>
  <c r="B126"/>
  <c r="B104"/>
  <c r="B110" s="1"/>
  <c r="B111" s="1"/>
  <c r="B112" s="1"/>
  <c r="H103"/>
  <c r="H226" l="1"/>
  <c r="H227"/>
  <c r="H228"/>
  <c r="H230"/>
  <c r="H231"/>
  <c r="H232"/>
  <c r="H233"/>
  <c r="H234"/>
  <c r="H235"/>
  <c r="H236"/>
  <c r="H237"/>
  <c r="H238"/>
  <c r="H239"/>
  <c r="H240"/>
  <c r="H225"/>
  <c r="H224"/>
  <c r="H223"/>
  <c r="H222"/>
  <c r="H221"/>
  <c r="H219"/>
  <c r="H218"/>
  <c r="B236"/>
  <c r="B237" s="1"/>
  <c r="B238" s="1"/>
  <c r="B239" s="1"/>
  <c r="B240" s="1"/>
  <c r="E229"/>
  <c r="H229" s="1"/>
  <c r="B227"/>
  <c r="B228" s="1"/>
  <c r="B229" s="1"/>
  <c r="B230" s="1"/>
  <c r="B231" s="1"/>
  <c r="B232" s="1"/>
  <c r="B233" s="1"/>
  <c r="B234" s="1"/>
  <c r="E220"/>
  <c r="H220" s="1"/>
  <c r="B218"/>
  <c r="B219" s="1"/>
  <c r="B220" s="1"/>
  <c r="B221" s="1"/>
  <c r="B222" s="1"/>
  <c r="B223" s="1"/>
  <c r="B224" s="1"/>
  <c r="B225" s="1"/>
  <c r="H215" l="1"/>
  <c r="H214"/>
  <c r="H213"/>
  <c r="B213"/>
  <c r="B214" s="1"/>
  <c r="B215" s="1"/>
  <c r="H212"/>
  <c r="H211"/>
  <c r="H210"/>
  <c r="H209"/>
  <c r="H208"/>
  <c r="B208"/>
  <c r="B209" s="1"/>
  <c r="B210" s="1"/>
  <c r="B211" s="1"/>
  <c r="H207"/>
  <c r="H191"/>
  <c r="H190"/>
  <c r="B189"/>
  <c r="B190" s="1"/>
  <c r="B191" s="1"/>
  <c r="B192" s="1"/>
  <c r="B193" s="1"/>
  <c r="B194" s="1"/>
  <c r="B195" s="1"/>
  <c r="B198" s="1"/>
  <c r="B199" s="1"/>
  <c r="B200" s="1"/>
  <c r="B201" s="1"/>
  <c r="B202" s="1"/>
  <c r="B203" s="1"/>
  <c r="B204" s="1"/>
  <c r="B205" s="1"/>
  <c r="H188"/>
  <c r="E181"/>
  <c r="H181" s="1"/>
  <c r="B180"/>
  <c r="B181" s="1"/>
  <c r="B182" s="1"/>
  <c r="B183" s="1"/>
  <c r="B184" s="1"/>
  <c r="B185" s="1"/>
  <c r="H179"/>
  <c r="H140" l="1"/>
  <c r="H155"/>
  <c r="H166"/>
  <c r="H171"/>
  <c r="B141"/>
  <c r="B142" s="1"/>
  <c r="B143" s="1"/>
  <c r="B144" s="1"/>
  <c r="B145" s="1"/>
  <c r="B172"/>
  <c r="B173" s="1"/>
  <c r="B174" s="1"/>
  <c r="B175" s="1"/>
  <c r="B176" s="1"/>
  <c r="B177" s="1"/>
  <c r="B167"/>
  <c r="B168" s="1"/>
  <c r="B169" s="1"/>
  <c r="B170" s="1"/>
  <c r="B156"/>
  <c r="B157" s="1"/>
  <c r="B158" s="1"/>
  <c r="B159" s="1"/>
  <c r="B160" s="1"/>
  <c r="B161" s="1"/>
  <c r="B162" s="1"/>
  <c r="B164" s="1"/>
  <c r="B165" s="1"/>
  <c r="B146" l="1"/>
  <c r="B147" s="1"/>
  <c r="B148" s="1"/>
  <c r="B149" s="1"/>
  <c r="B150" s="1"/>
  <c r="B151" s="1"/>
  <c r="H18" l="1"/>
  <c r="H24"/>
  <c r="H29"/>
  <c r="H41"/>
  <c r="H46"/>
  <c r="H64"/>
  <c r="H71"/>
  <c r="H74"/>
  <c r="H83"/>
  <c r="H91"/>
  <c r="H98"/>
  <c r="H115"/>
  <c r="H125"/>
  <c r="H132"/>
  <c r="B133"/>
  <c r="B134" s="1"/>
  <c r="B135" s="1"/>
  <c r="B136" s="1"/>
  <c r="B137" s="1"/>
  <c r="B138" s="1"/>
  <c r="B127"/>
  <c r="B128" s="1"/>
  <c r="B129" s="1"/>
  <c r="B130" s="1"/>
  <c r="B131" s="1"/>
  <c r="B116"/>
  <c r="B117" s="1"/>
  <c r="B118" s="1"/>
  <c r="B119" s="1"/>
  <c r="B120" s="1"/>
  <c r="B121" s="1"/>
  <c r="B122" s="1"/>
  <c r="B123" s="1"/>
  <c r="B124" s="1"/>
  <c r="B99"/>
  <c r="B100" s="1"/>
  <c r="B101" s="1"/>
  <c r="B102" s="1"/>
  <c r="B92"/>
  <c r="B93" s="1"/>
  <c r="B94" s="1"/>
  <c r="B95" s="1"/>
  <c r="B96" s="1"/>
  <c r="B84"/>
  <c r="B85" s="1"/>
  <c r="B86" s="1"/>
  <c r="B87" s="1"/>
  <c r="B75"/>
  <c r="B76" s="1"/>
  <c r="B77" s="1"/>
  <c r="B78" s="1"/>
  <c r="B79" s="1"/>
  <c r="B80" s="1"/>
  <c r="B81" s="1"/>
  <c r="B82" s="1"/>
  <c r="B72"/>
  <c r="B73" s="1"/>
  <c r="B65"/>
  <c r="B66" s="1"/>
  <c r="B67" s="1"/>
  <c r="B68" s="1"/>
  <c r="B69" s="1"/>
  <c r="B70" s="1"/>
  <c r="B47"/>
  <c r="B48" s="1"/>
  <c r="B49" s="1"/>
  <c r="B50" s="1"/>
  <c r="B51" s="1"/>
  <c r="B52" s="1"/>
  <c r="B53" s="1"/>
  <c r="B54" s="1"/>
  <c r="B55" s="1"/>
  <c r="B56" s="1"/>
  <c r="B57" s="1"/>
  <c r="B58" s="1"/>
  <c r="B59" s="1"/>
  <c r="B60" s="1"/>
  <c r="B61" s="1"/>
  <c r="B62" s="1"/>
  <c r="B63" s="1"/>
  <c r="B42"/>
  <c r="B43" s="1"/>
  <c r="B44" s="1"/>
  <c r="B45" s="1"/>
  <c r="H36"/>
  <c r="B30"/>
  <c r="B31" s="1"/>
  <c r="B32" s="1"/>
  <c r="B33" s="1"/>
  <c r="B34" s="1"/>
  <c r="B35" s="1"/>
  <c r="B36" s="1"/>
  <c r="B37" s="1"/>
  <c r="B38" s="1"/>
  <c r="B25"/>
  <c r="B26" s="1"/>
  <c r="B27" s="1"/>
  <c r="B28" s="1"/>
  <c r="B19"/>
  <c r="B20" s="1"/>
  <c r="B21" s="1"/>
  <c r="B14"/>
  <c r="B15" s="1"/>
  <c r="B16" s="1"/>
  <c r="B17" s="1"/>
  <c r="H241" l="1"/>
</calcChain>
</file>

<file path=xl/sharedStrings.xml><?xml version="1.0" encoding="utf-8"?>
<sst xmlns="http://schemas.openxmlformats.org/spreadsheetml/2006/main" count="440" uniqueCount="193">
  <si>
    <t xml:space="preserve"> </t>
  </si>
  <si>
    <t>Obra:</t>
  </si>
  <si>
    <t>Fecha:</t>
  </si>
  <si>
    <t>No.</t>
  </si>
  <si>
    <t>Descripción de los Conceptos</t>
  </si>
  <si>
    <t>Unidad</t>
  </si>
  <si>
    <t>Cantidad</t>
  </si>
  <si>
    <t>Importe</t>
  </si>
  <si>
    <t>m2</t>
  </si>
  <si>
    <t>CATALOGO DE CONCEPTOS</t>
  </si>
  <si>
    <t>INSTITUTO TECNOLÓGICO DE SONORA</t>
  </si>
  <si>
    <t>P. U.</t>
  </si>
  <si>
    <t>AV-200</t>
  </si>
  <si>
    <t>Limpieza y lavado de losa de azotea previo a trabajos de impermeabilización, incluye: suministro de materiales de limpieza, mano de obra, herramienta, equipo y todo lo necesario para su correcta ejecución.</t>
  </si>
  <si>
    <t>Limpieza general para entrega de obra, incluye: mano de obra, materiales necesarios, andamios, herramienta, equipo,  retiro de basura y escombro a lugar permitido por las autoridades y todo lo necesario para su correcta ejecución.</t>
  </si>
  <si>
    <t>lote</t>
  </si>
  <si>
    <t xml:space="preserve">Edificio de función Morfológica </t>
  </si>
  <si>
    <t>Aula Magna</t>
  </si>
  <si>
    <t>Pasillo de Servicios Estudiantiles</t>
  </si>
  <si>
    <t>Retiro de elastomerico existente en azotea de edificio, incluye: material, mano de obra, quipo y herramienta.</t>
  </si>
  <si>
    <t>Renivelación de 3 cm de espesor en areas donde se haya desprendido parte de la losa, con mezcla cemento, cal, arena 1:2:6, incluye: subida de materiales, materiales, herramienta, equipo y mano de obra</t>
  </si>
  <si>
    <t>ml</t>
  </si>
  <si>
    <t>Reparación de enjarre en muros dañados. Incluye: preparación de la superficie, retiro de material dañado, acabado de textura similar al existente, acarreos, desperdicios, materiales, mano de obra y herramienta necesaria para la correcta ejecución del concepto.</t>
  </si>
  <si>
    <t>AV-1100</t>
  </si>
  <si>
    <t>Mecatronica</t>
  </si>
  <si>
    <t>Retiro de zoclo con recuperacion, incluye: retiro de zoclo e instalar nuevamente el Zoclo recuperado, Incluye: adhesivo, boquilla, recortes, desperdicio,  retiro de escombro a lugar permitido por las autoridades, suministro de materiales, mano de obra, herramienta y todo lo necesario para su correcta ejecución. Nota: proteger piso y canceleria con hule negro.</t>
  </si>
  <si>
    <t>Demolición de muro de tabique de 15 cms de espesor hasta 1.50 m de altura; incluye: demolicion con equipo, acarreo de escombros y retiro de escombros fuera de la obra, corte de acero, perfilado de vano con yeso pulido a regla y plomo, suministro de materiales, equipo, herramienta menor.</t>
  </si>
  <si>
    <t>Demolición de muro de tablacemento de 0.60 cms de altura por 2.00 m de largo; incluye: demolicion con equipo, acarreo de escombros y retiro de escombros fuera de la obra, corte de acero, perfilado de vano con yeso pulido a regla y plomo, suministro de materiales, equipo, herramienta menor.</t>
  </si>
  <si>
    <t xml:space="preserve"> m2</t>
  </si>
  <si>
    <t>Retiro de tubería dañada junto con codo, incluye: maquinaria, herramienta, retiro de escombro fuera del instituto a lugar permitido por las autoridades, mano de obra y todo lo necesario para su correcta ejecución.</t>
  </si>
  <si>
    <t>Suministro e instalacion de tuberia sanitaria de PVC 4" reforzado y codo de 90°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</si>
  <si>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Muro, fabricado con tabique de barro recocido de 7x14x28, asentado con mortero cemento-arena proporción 1:4 plomeado y nivelado, con juntas de 2.5 cm. de espesor, acabado común; incluye: andamios, suministro de materiales, mano de obra, herramienta necesarios, elevación de materiales. Primer nivel</t>
  </si>
  <si>
    <t>Aplanado grueso en muros y columnas interiores para recibir recubrimiento cerámico con mortero cemento-arena 1:4 de 2 cms. de espesor a plomo y regla, acabado grueso regleado. Incluye: perfilado, andamios, suministro de material, mano de obra, herramienta y equipo.</t>
  </si>
  <si>
    <t xml:space="preserve">Aplanado en muros, columnas, en interior de edificio con pasta de yeso pulido de 2 cms de espesor en con colocación de muestras. Incluye: perfilado, andamios, suministro de material, mano de obra, herramienta y equipo. </t>
  </si>
  <si>
    <t>Fabricación de muro de 20 cms de espesor a una cara a base de tablacemento 1/2", bastidor de 2 1/2" y esquineros de pvc, postes y canal cal. 20, acabado de basecoat, unión de juntas.. Incluye: trazo, cortes, desperdicios, fijación, acabado con pasta redimix, tapacanto en vanos de ventana,  limpieza, material, herramienta, equipo y mano de obra.</t>
  </si>
  <si>
    <t>Aplanado grueso cemento-arena 1:4 de 2 cms de espesor en muros, columnas, trabes en fachadas y aplanado caracoleado con cemento-arena-pegazulejo-marmolina n0.4 proporción 1:1:0.5:1.25 0.5 cms de espesor,  afinado y regleado, trazo y fabricación de entrecalles de 1" de profundidad y 4 cms de ancho según proyecto. Incluye: perfilado, andamios, suministro de material, mano de obra, herramienta y equipo. (exterior)</t>
  </si>
  <si>
    <t>Suministro e instalación de PIETRAPLAST en color 60% color blanco, 30% color gris y 10% color negro, Incluye: cantos en marcos,  preparación de toda la superficie para recibir pietraplast, nivelar bordos, tapar poros, etc, andamios, suministro de materiales, mano de obra, herramienta, equipo y todo lo necesario para su correcta ejecución.</t>
  </si>
  <si>
    <t>Demolicion de banqueta y firme interior de 10 cms de espesor, Incluye: recuperacion de registro de plastico, corte con disco, limpieza, carga y acarreo de material producto demolicion fuera del instituto a lugar permitido por autoridades, mano de obra y herramienta necesaria.</t>
  </si>
  <si>
    <t>Suministro, habilitado y colocacion de Firme de concreto de 10 cm de espesor; concreto fc = 150 kg/cm2, t.m.a. 3/4" premezclado, acabado pulido, armado con malla electrosoldada 6-6/10-10; incluye: colocacion de registro de plastico recuperado, preparación de la superficie, nivelación, habilitado, armado y colocación de acero y cimbra perimetral,  acomodo, vibrado y curado del concreto, suministro de materiales, mano de obra, herramienta y equipo.</t>
  </si>
  <si>
    <t>Rehubicar guardapolvo de puerta de servicio, consiste en retirar y colocar mas abajo en la misma puerta de donde se retiro; incluye retiro, instalación, mano de obra y herramienta menor ademas acarreos de material recuperable a lugar indicado por supervicion, material de escombro fuera de la obra.</t>
  </si>
  <si>
    <t>pza</t>
  </si>
  <si>
    <t>Edificio Potros</t>
  </si>
  <si>
    <t>Suministro y colocación de manto prefabricado 4 MM poliéster asfalto tipo APP sobre azotea,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</si>
  <si>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Suministro y colocación de manto prefabricado 4 MM poliéster asfalto tipo APP sobre pretiles,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</si>
  <si>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Sellado de domo de en parte inferior y superior con FESTER SUPERSEAL P y cinta superfacil no mas goteras marca fester, sika, bafs, incluye: material, equipo, herramienta y mano de obra.</t>
  </si>
  <si>
    <t>Caseta Vigilancia Veterinaria</t>
  </si>
  <si>
    <t xml:space="preserve">Pintura vinílica color segun diseño galeria Osel calidad 10 años, aplicada a dos manos en exterior sobre muros, columnas, antepechos, cerramientos, losas con acabado fino. Incluye: base de sellador, andamios, suministro de materiales, mano de obra, herramienta y equipo. Proteger cancelería, cristales, puertas y piso con plástico y cinta, retiro de materiales sobrantes, limpieza del lugar y todo lo necesario para su correcta ejecución. </t>
  </si>
  <si>
    <t>Edificio Idiomas</t>
  </si>
  <si>
    <t>Soldar pasamanos, incluye: suministro de materiales, habilitado, cortes, soldadura, pulido de imperfecciones y escoria, nivelación, alineación y plomeo, andamios, mano de obra, herramienta, equipo, retiro de material sobrante fuera de la obra y todo lo necesario para su correcta ejecución.</t>
  </si>
  <si>
    <t>Suministro, habilitado e instalación de soportes para pasamanos,  a base tubular redondo 3/4", tubular de 1" acabado esmalte acrilico color lluded beige 8232W, anclado con placa de 1/4" x 2"x2" y varilla de 1/2 con un desarrollo de 20 cms. acabado final en pintura esmalte acrilico color lluded beige 8232W galeria osel igual a existente,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</si>
  <si>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Suministro, habilitado e instalación de tubular de 1" acabado esmalte acrilico color lluded beige 8232W,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</si>
  <si>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Biblioteca</t>
  </si>
  <si>
    <t>Cafeteria</t>
  </si>
  <si>
    <t>Edificio 200</t>
  </si>
  <si>
    <t>Suministro y aplicación de pintura esmalte alquidalico en ptr, calidad 5 años, sobre superficie lisa, a dos manos, color negro brillante,. Incluye: preparación de la superficie, resanes, andamios, protección de cancelería, de cristales, de puertas y de piso con hule negro y cinta, suministro de materiales, mano de obra, andamios herramienta, equipo, retiro de materiales sobrantes y todo lo necesario para su correcta ejecución.</t>
  </si>
  <si>
    <t>Edificio 100</t>
  </si>
  <si>
    <t>Retiro de manto existente en azotea de edificio, incluye: material, mano de obra, quipo y herramienta.</t>
  </si>
  <si>
    <t>Limpieza de ductos de A.A. previo a trabajos de impermeabilización, incluye: suministro de materiales de limpieza, mano de obra, herramienta, equipo y todo lo necesario para su correcta ejecución.</t>
  </si>
  <si>
    <t>Retiro de elastomerico desprendido en ductos de A.A. de edificio, incluye: material, mano de obra, quipo y herramienta.</t>
  </si>
  <si>
    <t>Limpieza de canceleria en fachada principal a doble altura; dimensiones 1.20 x 2.70 mt, incluye: proteccion de las superficies, paredes, plafones, aluminios; material, equipo, herramienta y mano de obra.</t>
  </si>
  <si>
    <t xml:space="preserve">EDIFICIO CITEV </t>
  </si>
  <si>
    <t>pza.</t>
  </si>
  <si>
    <t xml:space="preserve">Demoler enjarre en muretes de acceso: demoler aplanados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t>
  </si>
  <si>
    <t xml:space="preserve">Pintura vinilica satinada calidad 10 años, a dos manos, color igualado a existente aplicada en muretes de acceso y rampas exteriores sobre una superficie lisa, incluye: previa aplicación de una capa de sellador, suministro de material, mano de obra, protección de instalaciones existentes con hule negro, herramienta, equipo, limpieza y retiro de material sobrante fuera de obra. Marcas recomendadas: Comex, Osel, Sherwin Williams, Berel, Dupont y General Paint. </t>
  </si>
  <si>
    <t>Suministro y aplicación de Impermeabilizante sobre losa de lamina a 13.50 m.s.n.p.t. con impermeabilizante asfaltico fester microseal 2 f fibratado base agua en lamina Incluye: suministro e instalacion de materiales, aplicación en uniones, traslapes, calafateo de juntas, acarreos, elevaciones, materiales, herramienta y mano de obra</t>
  </si>
  <si>
    <t>Pijado en traslape de lamina con pija de 2-1/2" No.8 (8X2-1/2), considere 5pza./m2, incluye: material, equipo, herramienta y mano de obra.</t>
  </si>
  <si>
    <t>Sellado con cemento plastico blanco en unión de lámina con canalón, Incluye:  limpieza y lavado de superficie de trabajo, suministro de materiales, mano de obra, herramienta, equipo y todo lo necesario para su correcta ejecución</t>
  </si>
  <si>
    <t>m.l.</t>
  </si>
  <si>
    <t>EDIFICIO DIFUSIÓN CULTURAL</t>
  </si>
  <si>
    <t>Suministro y colocación de enjarre a base de aplanado grueso cemento-arena 1:4 de 2 cms de espesor y aplanado fino cemento-arena 1:5, incluye: perfilado, suministro de materiales, mano de obra, herramienta y todo lo necesario para su correcta ejecución.  Nota: proteger piso y canceleria con hule negro.</t>
  </si>
  <si>
    <t>Remoción de capa de impermeabilización (elastomérico y malla) dañada. Incluye: limpieza, mano de obra, herramienta, equipo,  retiro de escombro fuera del Instituto a lugar permitido por las autoridades, movimiento de tuberías, ductos, ect necesaria para la realización de los trabajos y todo lo necesario para su correcta ejecución.</t>
  </si>
  <si>
    <t>Suministro y construcción de diamante con mezcla cemento-arena 1:4 garantizando su adherencia a la superficie con un promotor adherente entre mortero viejo y nuevo, de 4cm de espesor promedio para dar pendiente hacia bajante pluvial, incluye: materiales, mano de obra, elevación de materiales, andamios, herramienta, equipo y todo lo necesario para su correcta ejecución.</t>
  </si>
  <si>
    <t>Impermeabilización de losa de concreto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  nasa coat, impac, thermotek, Imperquimia). (Marca a utilizar sin malla: Sun Glare Nasa Coat 10 años), Incluir ficha técnica. Incluye trabajos bajo equipos de a.a. y tuberías.</t>
  </si>
  <si>
    <t>EDIFICIO CEEDER</t>
  </si>
  <si>
    <t>EDIFICIOS 100 Y 200</t>
  </si>
  <si>
    <t>Cafetería</t>
  </si>
  <si>
    <t xml:space="preserve">Aplicación de pintura en muros exteriores a base de vinilica color similar al existente galeria osel calidad10 años: muros, columnas y trabes,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</si>
  <si>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Laboratorio 811</t>
  </si>
  <si>
    <t>Aplicación de pintura en muros interiores a base de esmalte acrilica satinada color blanco solo withe cw05/w galeria osel calidad 5 años en muros, columnas y trabes,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 incluye: material, mano de obra y herramienta menor.</t>
  </si>
  <si>
    <t>Edificio 600</t>
  </si>
  <si>
    <t>Recubrimiento epóxico en piso de laboratorio 614.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</si>
  <si>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Recubrimiento epóxico en piso de laboratorio  de química.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</si>
  <si>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 xml:space="preserve">Demoler acabado de grano de marmol lanzado en pilares exterior planta baja y planta alta, incluye: retiro de escombro a lugar permitido por las autoridades, mano de obra, herramienta y todo lo necesario para su correcta ejecución. </t>
  </si>
  <si>
    <t>Suministro y colocación de enjarre en pilares exterior planta baja y planta alta con aplanado grueso cemento arena 1:4 de 2cms de espesor promedio a plomo y regla, incuir zarpeo. Incluye: preparación de la superficie, andamios, suministro de materiales, mano de obra, herramienta, equipo, retiro del aplanado mal adherido con acarreo fuera del Instituto a lugar permitido por las autoridades, limpieza del lugar y todo lo necesario para su correcta ejecución.</t>
  </si>
  <si>
    <t>Suministro y aplicación de acabado fino con BASECOAT en columnas circulares exterior planta alta y planta baja, Incluye: despolvado, preparación de la superficie, andamios, suministro de materiales, mano de obra, herramienta, equipo y todo lo necesario para su correcta ejecución.</t>
  </si>
  <si>
    <t>Retiro de zoclo en columnas exterior de planta baja y planta alta. Incluye: mano de obra, acarreos, maquinaria, herramienta y equipo necesarios.</t>
  </si>
  <si>
    <t>Limpieza general en azotea para entrega de obra, incluye: materiales, mano de obra, elevación de materiales, andamios, herramienta, equipo,  retiro de basura y escombro a lugar permitido por las autoridades y todo lo necesario para su correcta ejecución.</t>
  </si>
  <si>
    <t xml:space="preserve">ml </t>
  </si>
  <si>
    <t>Gimnasio</t>
  </si>
  <si>
    <t>Pintura vinilica SATINADA calidad 10 años, a dos manos, color igualado a existente aplicada en EXTERIOR sobre una superficie lisa en muros, columnas y trabes, incluye: preparación de la superficie, previa aplicación de una capa de sellador, suministro de material, mano de obra, protección de pisos, puertas y ventanas con hule negro, andamios, herramienta, equipo, limpieza y retiro de material sobrante fuera de la obra. Marcas recomendadas: Comex, Osel, Sherwin Williams, Berel, Dupont y General Print. Retirar material en mal estado o mal adherido previo a pintura.</t>
  </si>
  <si>
    <t>Suministro y aplicación de pintura vinílica en exterior  sobre muro rugoso (sala de danza), calidad 10 años, color igualado a existente, a dos manos. Incluye: preparación de la superficie, resanes, andamios, protección de cancelería, de cristales, de puertas y de piso con plástico y cinta, suministro de materiales, mano de obra, herramienta, equipo, retiro de materiales sobrantes, limpieza del lugar y todo lo necesario para su correcta ejecución.  Marcas autorizadas: Comex, Osel, Sherwin Williams, Berel, Dupont y General Paint. Nota: se hará una muestra previa de color que autorizara el supervisor, de no aprovar el color se hará un cambio.</t>
  </si>
  <si>
    <t>UNIDAD OBREGON CAMPUS NAINARI</t>
  </si>
  <si>
    <t>UNIDAD OBREGON CAMPUS CENTRO</t>
  </si>
  <si>
    <t>UNIDAD GUAYMAS CAMPUS EMPALME</t>
  </si>
  <si>
    <t>UNIDAD NAVOJOA CAMPUS SUR</t>
  </si>
  <si>
    <t>UNIDAD NAVOJOA CAMPUS CENTRO</t>
  </si>
  <si>
    <t>Licitación Pública</t>
  </si>
  <si>
    <r>
      <t>Aplicación de pintura en muros exteriores a base de vinilica color lulled beige 8232w galeria osel calidad 10 años sobre una</t>
    </r>
    <r>
      <rPr>
        <b/>
        <sz val="11"/>
        <color theme="1"/>
        <rFont val="Calibri"/>
        <family val="2"/>
      </rPr>
      <t xml:space="preserve"> supercifie texturizad</t>
    </r>
    <r>
      <rPr>
        <sz val="11"/>
        <color theme="1"/>
        <rFont val="Calibri"/>
        <family val="2"/>
      </rPr>
      <t xml:space="preserve">a: muros, columnas y trabes,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</si>
  <si>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Precio Unitario con Letra</t>
  </si>
  <si>
    <t>Edificio de las Nuevas Oficinas de Adquisiciones</t>
  </si>
  <si>
    <t>Importe Total Sin I.V.A.</t>
  </si>
  <si>
    <t xml:space="preserve">Suministro y aplicacion de Pintura vinilica calidad 5 años donde se enjarró, a dos manos, color igualado a existente,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</si>
  <si>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Sellado de ventana en pasillo y aula de danza,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Usar sellador color negro.</t>
  </si>
  <si>
    <t>Suministro y aplicación de tratamiento antisalitre Sika en franja desde zoclo a 40cm sobre el nivel inferior de ventanas. Consiste en remoción de aplanado hasta llegar a sustrato libre de salitre o humedad. Prepapación de la superficie, aplicación del tratamiento a dos manos ó las que se requieran según ficha técnica del producto. Incluye: suministro de materiales, mano de obra, retiro de escombro fuera obra, herramienta, equipo y todo lo necesario para la correcta ejecución del concepto.</t>
  </si>
  <si>
    <t>Reparación de plafón dañado en aula de teatro, consistente en tapar hueco con tablaroca de 1/2", cinta, empastado, pintura vinilica calidad 5 años aplicado a dos manos sobre una capa de sellador color igualado a existente, incluye: andamios, corte de plafon dañado con retiro de escombro fuera de obra, refuerzo en perímetro, suministro de materiales, mano de obra, herramienta y todo lo necesario para su correcta ejecución. Considerar 0.25m2 para el análisis.</t>
  </si>
  <si>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color theme="1"/>
        <rFont val="Arial"/>
        <family val="2"/>
      </rPr>
      <t>impac, thermotek, Imperquimia).</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</si>
  <si>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rFont val="Arial"/>
        <family val="2"/>
      </rPr>
      <t>impac, thermotek, Imperquimia).</t>
    </r>
  </si>
  <si>
    <t>Retiro con recuperación y entrega a bodega de mantenimiento dentro del mismo campus, de vistas de solera existentes en fachada de edificio, incluye: retiro cuidadoso para no dañar acabado pietraplast, acarreos, mano de obra, herramienta, equipo y todo lo necesario para la correcta ejecución del concepto.</t>
  </si>
  <si>
    <t xml:space="preserve">Suministro y aplicación de acabado en louver metálico, a base de fondo anticorrosivo a dos manos, con acabado final en pintura automotiva con compresor y pistola color silverstone honda/nh630m/828525/vs5, incluye: suministro de materiales,  andamios, mano de obra, herramienta, equipo y todo lo necesario para su correcta ejecución. </t>
  </si>
  <si>
    <t>Pintura automotiva, calidad 5 años, aplicado en pasamano de escalera principal, con fondo anticorrosivo a dos manos, con acabado final en pintura automotiva con compresor y pistola color silverstone honda/nh630m/828525/vs5, incluye: suministro de materiales,  andamios, mano de obra, herramienta, equipo y todo lo necesario para su correcta ejecución. suministro de materiales, mano de obra,  herramienta, equipo, protección de pisos, puertas y ventanas con hule negro y retiro de material sobrante fuera de obra. Marcas recomendadas: Comex, Osel, Sherwin Williams, Berel, Dupont y General Paint. Unidad: m.l. de pasamanos (2 tubulares de 2"), Nota: se hará una muestra previa de color que autorizara el supervisor, de no aprovar el color se hará un cambio.</t>
  </si>
  <si>
    <t>Relleno con material sub-base de 50 cm de espesor con material cribado producto de banco compactado al 95% de su p.v.s.m. y vrs &gt;= 40%, incluye: suministro a la obra, carga, acarreo, acamellonado, extendido, humectado, homogenizado, compactado, pruebas de laboratorio, topografìa, agua, herramienta, equipo, mano de obra, limpieza de obra y todo lo necesario para su correcta ejecución. (unidad: m3 medido compacto)</t>
  </si>
  <si>
    <t>Resane en perfilados y áreas donde se requiera con PIETRAPLAST en color 60% color blanco, 30% color gris y 10% color negro. Incluye: suministro de materiales, mano de obra, andamios, equipo, herramienta y todo lo necesario para la correcta ejecución del concepto.</t>
  </si>
  <si>
    <t xml:space="preserve">Pintura vinilica satinada calidad 10 años, a dos manos, color 8704D Stratford Brown. aplicada en muros exteriores, sobre una superficie lisa,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</si>
  <si>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 xml:space="preserve">Pintura vinilica satinada calidad 10 años, a dos manos  color 8704D Stratford Brown, sobre una superficie lisa aplicada sobre entrecalles donde se retiraron vistas metálicas,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</si>
  <si>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UNIDAD GUAYMAS CAMPUS GUAYMAS</t>
  </si>
  <si>
    <t>Impermeabilización y Pintura de Edificios ITSON en los Campus de Obregón, Navojoa y Guaymas, en Sonora, México</t>
  </si>
  <si>
    <t>LO-926014921-E1-2019</t>
  </si>
  <si>
    <t>Suministro y aplicación de PIETRAPLAST VENECIANO COREV en color 60% color gris, 30% color blanco y 10% color negro en columnas circulares exterior, planta baja y planta alta. Incluye:  preparación de toda la superficie para recibir pietraplast, nivelar bordos, tapar poros, etc, andamios, suministro de materiales, mano de obra, herramienta, equipo y todo lo necesario para su correcta ejecución.</t>
  </si>
  <si>
    <r>
      <t xml:space="preserve">Suministro y colocación de zoclo de </t>
    </r>
    <r>
      <rPr>
        <sz val="11"/>
        <color rgb="FFFF0000"/>
        <rFont val="Calibri"/>
        <family val="2"/>
      </rPr>
      <t>10 cm de altura</t>
    </r>
    <r>
      <rPr>
        <sz val="11"/>
        <rFont val="Calibri"/>
        <family val="2"/>
      </rPr>
      <t xml:space="preserve"> Metalic Pewter de Interceramic. Incluye: pega piso, boquilla material, mano de obra y herramienta menor</t>
    </r>
  </si>
  <si>
    <r>
      <t xml:space="preserve">Demolición de piso existente, incluye: retiro de escombro a lugar permitido por las autoridades, herramienta y mano de obra y todo lo necesario para su correcta ejecucion. </t>
    </r>
    <r>
      <rPr>
        <sz val="11"/>
        <color rgb="FFFF0000"/>
        <rFont val="Calibri"/>
        <family val="2"/>
      </rPr>
      <t>(En puente y huella y peralte de escalones)</t>
    </r>
  </si>
  <si>
    <r>
      <t xml:space="preserve">Suministro e Instalacion de Piso interceramic extrema II, rectificado 60x60cms color gray, Incluye: adhesivo, boquilla, recortes, desperdicio, limpieza, materiales, mano de obra, herramienta, equipo y todo lo necesario para la correcta ejecución del concepto. </t>
    </r>
    <r>
      <rPr>
        <sz val="11"/>
        <color rgb="FFFF0000"/>
        <rFont val="Calibri"/>
        <family val="2"/>
      </rPr>
      <t>(En puente y huella y peralte de escalones)</t>
    </r>
  </si>
  <si>
    <r>
      <t xml:space="preserve">Suministro e Instalacion de zoclo a base de piso interceramic extrema II, rectificado 10x60cms color gray, Incluye: adhesivo, boquilla, recortes, desperdicio, limpieza, materiales, mano de obra, herramienta, equipo y todo lo necesario para la correcta ejecución del concepto. </t>
    </r>
    <r>
      <rPr>
        <sz val="11"/>
        <color rgb="FFFF0000"/>
        <rFont val="Calibri"/>
        <family val="2"/>
      </rPr>
      <t>(En puente y huella y peralte de escalones)</t>
    </r>
  </si>
  <si>
    <r>
      <t xml:space="preserve">Sellado de ventana en laboratorio de cómputo,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31.25x3.10 mt conformado </t>
    </r>
    <r>
      <rPr>
        <sz val="11"/>
        <color rgb="FFFF0000"/>
        <rFont val="Calibri"/>
        <family val="2"/>
      </rPr>
      <t>60</t>
    </r>
    <r>
      <rPr>
        <sz val="11"/>
        <rFont val="Calibri"/>
        <family val="2"/>
      </rPr>
      <t xml:space="preserve"> por fijos. Usar sellador color negro.</t>
    </r>
  </si>
  <si>
    <t>Enjarre grueso y fino de 1" de espesor promedio con mezcla cemento-arena 1:4 garantizando su adherencia a la superficie en pretiles en su cara interior. Incluye: materiales, mano de obra, elevación de materiales, herramienta, equipo y todo lo necesario para su correcta ejecución.</t>
  </si>
  <si>
    <t>Limpieza y desazolve de bajadas pluviales, incluye: suministro de materiales, mano de obra, herramienta y todo lo necesario para su correcta ejecución.</t>
  </si>
  <si>
    <t>Resane de 1" de espesor promedio con mezcla cemento-arena 1:4 garantizando su adherencia a la superficie en pretiles en su cara interior. Incluye: materiales, mano de obra, elevación de materiales, herramienta, equipo y todo lo necesario para su correcta ejecución.</t>
  </si>
  <si>
    <t>Suministro y aplicacion de pintuplast calidad 10 años, a dos manos, color 7333M. Endless Peach. Galeria Osel. aplicada en exterior sobre una superficie con acabado en textura: muros, incluye: pintura en vano de puertas y ventanas, Color AC119R Sizzling Haute. Galeria Osel, preparación de la superficie, previa aplicación de una capa de sellador sottofondo 3x1 o 1000, suministro de material, mano de obra, protección de pisos, puertas y ventanas con hule negro, andamios, herramienta, equipo, limpieza y retiro de material sobrante fuera de obra. Nota: se hará una muestra previa de color que autorizara el supervisor, de no aprobar el color se hará un cambio.</t>
  </si>
  <si>
    <r>
      <t xml:space="preserve">Retiro de </t>
    </r>
    <r>
      <rPr>
        <sz val="11"/>
        <color rgb="FFFF0000"/>
        <rFont val="Calibri"/>
        <family val="2"/>
      </rPr>
      <t>manto prefabricado</t>
    </r>
    <r>
      <rPr>
        <sz val="11"/>
        <rFont val="Calibri"/>
        <family val="2"/>
      </rPr>
      <t xml:space="preserve"> existente en azotea de edificio, incluye: material, mano de obra, quipo y herramienta.</t>
    </r>
  </si>
  <si>
    <t>concepto eliminado</t>
  </si>
  <si>
    <r>
      <t xml:space="preserve">Suministro e instalación de PIETRAPLAST en color 60% color blanco, 30% color gris y 10% color negro, Incluye: preparación de toda la superficie por medio de alisar la superficie con coverplast, fondear con sottopaint, considerar superficie de cantos en marcos, nivelar bordos, tapar poros, etc, andamios, suministro de materiales, mano de obra, herramienta, equipo y todo lo necesario para su correcta ejecución. </t>
    </r>
    <r>
      <rPr>
        <sz val="11"/>
        <color rgb="FFFF0000"/>
        <rFont val="Calibri"/>
        <family val="2"/>
      </rPr>
      <t>Trabajos a realizar sobre pietraplast existente.</t>
    </r>
  </si>
  <si>
    <r>
      <t>Reparación de enjarre dañado en muro exterior: demoler aplanados y volver a enjarrar con mortero cemento-arena 1:4 de 2.00 cms de espesor a plomo y regla, acabado fino con mortero arena 1:6 de 0.50 cms, Incluye: perfilado, andamios, suministro de material, mano de obra, herramienta y equipo.,</t>
    </r>
    <r>
      <rPr>
        <sz val="10"/>
        <color theme="1"/>
        <rFont val="Arial"/>
        <family val="2"/>
      </rPr>
      <t xml:space="preserve"> incluye: retiro de escombro a lugar permitido por las autoridades, suministro de materiales, mano de obra, herramienta y todo lo necesario para su correcta ejecución. Nota: proteger piso y canceleria con hule negro.</t>
    </r>
  </si>
  <si>
    <r>
      <t>Reparación de enjarre dañado en muro exterior: demoler aplanados y volver a enjarrar con mortero cemento-arena 1:4 de 2.00 cms de espesor a plomo y regla, acabado fino con mortero arena 1:6 de 0.50 cms, Incluye: perfilado, andamios, suministro de material, mano de obra, herramienta y equipo.,</t>
    </r>
    <r>
      <rPr>
        <sz val="11"/>
        <color theme="1"/>
        <rFont val="Calibri"/>
        <family val="2"/>
      </rPr>
      <t xml:space="preserve"> incluye: retiro de escombro a lugar permitido por las autoridades, suministro de materiales, mano de obra, herramienta y todo lo necesario para su correcta ejecución. Nota: proteger piso y canceleria con hule negro.</t>
    </r>
  </si>
  <si>
    <t>Pintura vinilica satinada calidad 10 años, a dos manos, color Honeywind CW055W.Galeria Osel, aplicada en exterior sobre una superficie plana: muros,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</si>
  <si>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Resanes de perfilados en muerete de pasamanos a base de cemento-arena 1:4 de 2.00 cm de espesor a plomo y regla, acabado fino con cemento-arena 1:6 de 0.50 cm, incluye: suministro de materiales, mano de obra, herramienta, equipo y todo lo necesario para su correcta ejecución.</t>
  </si>
  <si>
    <t>Lavado de pietraplast existente con agua y jabón para eliminar grasa y dejar la superficie preparada para recibir pietraplast nuevo. Incluye: suministro de materiales, mano de obra, herramienta, equipo y todo lo necesario para su correcta ejecución.</t>
  </si>
  <si>
    <t>Repellado en áreas donde se requiere resanes de muros con mortero cemento-arena 1:4 con FESTERBOND, DARAHUEL como adherente a razón de 0.25 lt/m2. Incluye: preparación de la superficie, andamios, suministro de materiales, mano de obra, herramienta, equipo, limpieza del lugar y todo lo necesario para su correcta ejecución.</t>
  </si>
  <si>
    <t>Resane de entrecalles donde se retiró vistas metálicas, a base de mortero cemento-arena 1:4 con FESTERBOND, DARAHUEL como adherente a razón de 0.25 lt/m2 acabado necesario para recibir pintura,. Incluye: preparación de la superficie, andamios, suministro de materiales, mano de obra, herramienta, equipo, limpieza del lugar y todo lo necesario para su correcta ejecución.</t>
  </si>
  <si>
    <r>
      <t>Pintura vinilica satinada calidad 10 años, a dos manos, color igualado a existente aplicada en muros, cajillos, corniza, barandal y plafones exterior sobre una superficie texturizada</t>
    </r>
    <r>
      <rPr>
        <sz val="11"/>
        <color rgb="FFFF0000"/>
        <rFont val="Calibri"/>
        <family val="2"/>
      </rPr>
      <t xml:space="preserve"> acabado ladrillo aparente</t>
    </r>
    <r>
      <rPr>
        <sz val="11"/>
        <rFont val="Calibri"/>
        <family val="2"/>
      </rPr>
      <t xml:space="preserve">,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r>
      <rPr>
        <sz val="11"/>
        <color rgb="FFFF0000"/>
        <rFont val="Calibri"/>
        <family val="2"/>
      </rPr>
      <t>El acabado actual es pintura esmalte, considerar los trabajos necesarios para preparar la superficie para recibir acabado vinilico.</t>
    </r>
  </si>
  <si>
    <t>Lavado de pietraplast existente con agua a presión ó el método que se requiera para dejar el acabado existente limpio. Incluye: suministro de materiales, mano de obra, herramienta, equipo y todo lo necesario para su correcta ejecución.</t>
  </si>
  <si>
    <t>Retiro de capas de impermeabilizante existente en azotea de edificio, incluye: material, mano de obra, quipo y herramienta.</t>
  </si>
  <si>
    <r>
      <t>Recubrimiento epóxico en piso de laboratorio 613.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r>
    <r>
      <rPr>
        <sz val="11"/>
        <color rgb="FFFF0000"/>
        <rFont val="Calibri"/>
        <family val="2"/>
      </rPr>
      <t xml:space="preserve"> Incluye desbaste resane de grietas y juntas con sellador semirígido, celotex o cola de rata.</t>
    </r>
  </si>
  <si>
    <r>
      <t xml:space="preserve">Pintura esmalte alquidálico, calidad 5 años, aplicado en armadura de pasillos, a dos manos, color amarillo AC103Y Sun Coast. Galería Osel, incluye preparación de la superficie, fondo anticorrosivo, aplicación de esmalte, suministro de materiales, mano de obra,  herramienta, equipo, protección de pisos, puertas y ventanas con hule negro y retiro de material sobrante fuera de obra. Marcas recomendadas: Comex, Osel, Sherwin Williams, Berel, Dupont y General Paint. </t>
    </r>
    <r>
      <rPr>
        <sz val="11"/>
        <color rgb="FFFF0000"/>
        <rFont val="Calibri"/>
        <family val="2"/>
      </rPr>
      <t>Unidad: m.l.  de tubular 2" de diámetro</t>
    </r>
    <r>
      <rPr>
        <sz val="11"/>
        <rFont val="Calibri"/>
        <family val="2"/>
      </rPr>
      <t xml:space="preserve">, Nota: se hará una muestra previa de color que autorizara el supervisor, de no aprobar el color se hará un cambio. </t>
    </r>
    <r>
      <rPr>
        <sz val="11"/>
        <color rgb="FFFF0000"/>
        <rFont val="Calibri"/>
        <family val="2"/>
      </rPr>
      <t>A una altura máxima de 8.50 m.s.n.p.t.</t>
    </r>
  </si>
  <si>
    <r>
      <t xml:space="preserve">Pintura vinílica </t>
    </r>
    <r>
      <rPr>
        <sz val="11"/>
        <color rgb="FFFF0000"/>
        <rFont val="Calibri"/>
        <family val="2"/>
      </rPr>
      <t xml:space="preserve">color igualado a existente galería Osel calidad 5 años, aplicada a dos manos en interior sobre resane. </t>
    </r>
    <r>
      <rPr>
        <sz val="11"/>
        <rFont val="Calibri"/>
        <family val="2"/>
      </rPr>
      <t>Incluye: base de sellador, andamios, suministro de materiales, mano de obra, herramienta y equipo. Proteger cancelería, cristales, puertas y piso con plástico y cinta, retiro de materiales sobrantes, limpieza del lugar y todo lo necesario para su correcta ejecución.</t>
    </r>
  </si>
  <si>
    <t>Suministro e instalación de zoclo cerámico de 10 cm de altura color y modelo similar a existente de la marca Interecramic. Incluye: boquilla, pegazulejo, recortes, desperdicio, mano de obra, herramienta, equipo necesario, retiro de material sobrante y todo lo necesario para su correcta ejecución. MUROS CURVOS</t>
  </si>
  <si>
    <r>
      <t xml:space="preserve">Limpieza y sellado de cantera en fachada principal, </t>
    </r>
    <r>
      <rPr>
        <sz val="11"/>
        <color rgb="FFFF0000"/>
        <rFont val="Calibri"/>
        <family val="2"/>
      </rPr>
      <t>método propuesto: Pulido de cantera instalada, lavado de superficie con agua a presión, emboquillado con el mismo polvo de cantera y darahuel, sellado con sellador hidrofugante de las marcas sika, fester o similar. Incluye: mano de obra, suministro de materiales necesarios, andamios, elevación de materiales. O el método que el contratista proponga siempre y cuando se cumpla correctamente con el objetivo del concepto.</t>
    </r>
  </si>
  <si>
    <r>
      <t xml:space="preserve">Pintura </t>
    </r>
    <r>
      <rPr>
        <sz val="11"/>
        <color rgb="FFFF0000"/>
        <rFont val="Calibri"/>
        <family val="2"/>
      </rPr>
      <t>ESMALTE</t>
    </r>
    <r>
      <rPr>
        <sz val="11"/>
        <rFont val="Calibri"/>
        <family val="2"/>
      </rPr>
      <t xml:space="preserve"> calidad 5 años, a dos manos, color igualado a existente aplicada en muros, columnas, trabes y plafones INTERIOR sobre una superficie lisa, incluye: preparación de la superficie, previa aplicación de una capa de sellador, suministro de material, mano de obra, protección de pisos, puertas y ventanas con hule negro, andamios, herramienta, equipo, limpieza y retiro de material sobrante fuera de la obra. Marcas recomendadas: Comex, Osel, Sherwin Williams, Berel, Dupont y General Print. Retirar material en mal estado o mal adherido previo a pintura.</t>
    </r>
  </si>
  <si>
    <t xml:space="preserve">Reforzar soldadura en barandal en escalera de emergencia existenta a base de postes de solera de 2'' x 1/4'' con tubular redondo 1" en piezas intermedias (5). de acero, y pasamanos de tubular 2" de acero inoxidable con  tapas en los extremos del mismo material, incluye: fondo anticorrosivo, con acabado final en pintura color Honeywind CW055W. Galeria Osel, fijacion a base de placa de 1/8" x 2"x2" previamente anclada y colada en el concreto, incluye: placas y varillas para anclaje, trabajos de demolición y resane para anclaje, fondo anticorrosivo a dos manos, con acabado final en pintura esmalte acrilica color  Honeywind CW055W galeria osel, suministro de materiales, habilitado, cortes, soldadura, pulido de imperfecciones y escoria, nivelación, alineación y plomeo, andamios, mano de obra, herramienta, equipo, retiro de material sobrante fuera de la obra y todo lo necesario para su correcta ejecución. </t>
  </si>
  <si>
    <r>
      <t xml:space="preserve">Impermeabilización de losa de concreto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  Nasa Coat, </t>
    </r>
    <r>
      <rPr>
        <sz val="11"/>
        <color theme="1"/>
        <rFont val="Calibri"/>
        <family val="2"/>
      </rPr>
      <t xml:space="preserve">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</si>
  <si>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1"/>
        <color theme="1"/>
        <rFont val="Calibri"/>
        <family val="2"/>
      </rPr>
      <t xml:space="preserve">impac, thermotek, Imperquimia). </t>
    </r>
    <r>
      <rPr>
        <sz val="11"/>
        <color rgb="FFFF0000"/>
        <rFont val="Calibri"/>
        <family val="2"/>
      </rPr>
      <t xml:space="preserve">Se deberán considerar las manos  de impermeabilización necesarias para que no quede expuesta la malla. </t>
    </r>
  </si>
  <si>
    <r>
      <t xml:space="preserve">Impermeabilización de losa de concreto </t>
    </r>
    <r>
      <rPr>
        <sz val="11"/>
        <color rgb="FFFF0000"/>
        <rFont val="Calibri"/>
        <family val="2"/>
      </rPr>
      <t xml:space="preserve">y pretiles </t>
    </r>
    <r>
      <rPr>
        <sz val="11"/>
        <rFont val="Calibri"/>
        <family val="2"/>
      </rPr>
      <t xml:space="preserve">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osel plata,  </t>
    </r>
    <r>
      <rPr>
        <sz val="11"/>
        <color theme="1"/>
        <rFont val="Calibri"/>
        <family val="2"/>
      </rPr>
      <t xml:space="preserve">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</si>
  <si>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Impermeabilización de losa de concreto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osel plata,  </t>
    </r>
    <r>
      <rPr>
        <sz val="11"/>
        <color theme="1"/>
        <rFont val="Calibri"/>
        <family val="2"/>
      </rPr>
      <t xml:space="preserve">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</si>
  <si>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Impermeabilización de losa de concreto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Osel Plata,  Nasa Coat, 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</si>
  <si>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Impermeabilización de pretiles a base de dos capas de impermeabilizante acrílico blanco calidad 5 años sin malla, Incluye: suministro de materiales, mano de obra, herramienta, equipo y todo lo necesario para su correcta ejecución. (Marcas de acrílico blanco a autilizar: Sherwin William, Fester, Osel Plata,  Nasa Coat, 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</si>
  <si>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1"/>
        <color theme="1"/>
        <rFont val="Calibri"/>
        <family val="2"/>
      </rPr>
      <t xml:space="preserve">impac, thermotek, Imperquimia). </t>
    </r>
    <r>
      <rPr>
        <sz val="11"/>
        <color rgb="FFFF0000"/>
        <rFont val="Calibri"/>
        <family val="2"/>
      </rPr>
      <t xml:space="preserve">Se deberán considerar las manos  de impermeabilización necesarias para que no quede expuesta la malla. </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</si>
  <si>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impac, thermotek, Imperquimia). </t>
    </r>
    <r>
      <rPr>
        <sz val="11"/>
        <color rgb="FFFF0000"/>
        <rFont val="Calibri"/>
        <family val="2"/>
      </rPr>
      <t xml:space="preserve">Se deberán considerar las manos  de impermeabilización necesarias para que no quede expuesta la malla. </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</si>
  <si>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color theme="1"/>
        <rFont val="Arial"/>
        <family val="2"/>
      </rPr>
      <t xml:space="preserve">impac, thermotek, Imperquimia). </t>
    </r>
    <r>
      <rPr>
        <sz val="10"/>
        <color rgb="FFFF0000"/>
        <rFont val="Arial"/>
        <family val="2"/>
      </rPr>
      <t xml:space="preserve">Se deberán considerar las manos  de impermeabilización necesarias para que no quede expuesta la malla. </t>
    </r>
  </si>
  <si>
    <t xml:space="preserve">Impermeabilización de pretiles hasta corona,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Impac, Termotec, Nasacoat, Imperquimia, Sun Glare Nasa Coat 10 años), Incluir ficha técnica. Se deberán considerar las manos  de impermeabilización necesarias para que no quede expuesta la malla. </t>
  </si>
  <si>
    <r>
      <t xml:space="preserve">Impermeabilización de losa de concreto a base de </t>
    </r>
    <r>
      <rPr>
        <sz val="11"/>
        <color rgb="FFFF0000"/>
        <rFont val="Calibri"/>
        <family val="2"/>
      </rPr>
      <t>tres</t>
    </r>
    <r>
      <rPr>
        <sz val="11"/>
        <rFont val="Calibri"/>
        <family val="2"/>
      </rPr>
      <t xml:space="preserve"> capas de impermeabilizante acrílico blanco calidad 5 años alternado con </t>
    </r>
    <r>
      <rPr>
        <sz val="11"/>
        <color rgb="FFFF0000"/>
        <rFont val="Calibri"/>
        <family val="2"/>
      </rPr>
      <t>dos</t>
    </r>
    <r>
      <rPr>
        <sz val="11"/>
        <rFont val="Calibri"/>
        <family val="2"/>
      </rPr>
      <t xml:space="preserve"> capa de malla tejida calibre 600, Incluye: suministro de materiales, mano de obra, herramienta, equipo y todo lo necesario para su correcta ejecución. (Marcas de acrílico blanco a autilizar: Sherwin William, Fester,  osel plata,  nasa coat, 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</si>
  <si>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Impermeabilizacion de pretil con una altura de 50cms sobre el nivel de losa de azotea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osel plata,  nasa coat, impac, thermotek, Imperquimia, Sun Glare Nasa Coat 10 años), Incluir ficha técnica. </t>
    </r>
    <r>
      <rPr>
        <sz val="11"/>
        <color rgb="FFFF0000"/>
        <rFont val="Calibri"/>
        <family val="2"/>
      </rPr>
      <t xml:space="preserve">Se deberán considerar las manos  de impermeabilización necesarias para que no quede expuesta la malla. </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</si>
  <si>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impac, thermotek,  Imperquimia). </t>
    </r>
    <r>
      <rPr>
        <sz val="11"/>
        <color rgb="FFFF0000"/>
        <rFont val="Calibri"/>
        <family val="2"/>
      </rPr>
      <t xml:space="preserve">Se deberán considerar las manos  de impermeabilización necesarias para que no quede expuesta la malla. </t>
    </r>
  </si>
  <si>
    <r>
      <t xml:space="preserve">Impermeabilización de losa de concreto inclinada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osel plata,  nasa coat, 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</si>
  <si>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Impermeabilizacion de pretil con una altura de 20cms sobre el nivel de losa de azotea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Impac, Termotec, Nasacoat, Imperquimia, Sun Glare Nasa Coat 10 años), Incluir ficha técnica. </t>
    </r>
    <r>
      <rPr>
        <sz val="11"/>
        <color rgb="FFFF0000"/>
        <rFont val="Calibri"/>
        <family val="2"/>
      </rPr>
      <t xml:space="preserve">Se deberán considerar las manos  de impermeabilización necesarias para que no quede expuesta la malla. </t>
    </r>
  </si>
  <si>
    <r>
      <t xml:space="preserve">Impermeabilización de losa de concreto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osel plata,  nasa coat, 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</si>
  <si>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r>
      <t xml:space="preserve">Impermeabilización de lámina a base de dos capas de impermeabilizante acrílico blanco calidad 5 años alternado con una capa de malla tejida calibre 600, Incluye: suministro de materiales, mano de obra, herramienta, equipo y todo lo necesario para su correcta ejecución. (Marcas de acrílico blanco a autilizar: Sherwin William, Fester,  osel plata,  nasa coat, impac, thermotek, Imperquimia, Sun Glare Nasa Coat 10 años), Incluir ficha técnica. Incluye trabajos bajo equipos de a.a. y tuberías. </t>
    </r>
    <r>
      <rPr>
        <sz val="11"/>
        <color rgb="FFFF0000"/>
        <rFont val="Calibri"/>
        <family val="2"/>
      </rPr>
      <t xml:space="preserve">Se deberán considerar las manos  de impermeabilización necesarias para que no quede expuesta la malla. </t>
    </r>
  </si>
  <si>
    <t>Limpieza en estructura metálica y techumbre, incluye: andamios, mano de obra, herramienta, equipo. A una altura máxima de 8.50 m.s.n.p.t.</t>
  </si>
  <si>
    <r>
      <t xml:space="preserve">Reparación de plafón dañado en lobby y aulas consistente en tapar hueco con tablaroca de 1/2", cinta, empastado, pintura vinilica calidad 5 años aplicado a dos manos sobre una capa de sellador color igualado a existente, incluye: andamios, corte de plafon dañado cuando se requiera con retiro de escombro fuera de obra, refuerzo en perímetro, suministro de materiales, mano de obra, herramienta y todo lo necesario para su correcta ejecución. Considerar 0.10m2 para el análisis. </t>
    </r>
    <r>
      <rPr>
        <sz val="11"/>
        <color rgb="FFFF0000"/>
        <rFont val="Calibri"/>
        <family val="2"/>
      </rPr>
      <t>Hasta una altura máxima de 13.50 m.s.n.p.t.</t>
    </r>
  </si>
  <si>
    <r>
      <t xml:space="preserve">En plafón de vestíbulo a doble altura, se encuentra hule suelto, se deberá retirar la parte caída, incluye; andamios,  mano de obra, herramienta, equipo y todo lo necesario para la correcta ejecución del concepto. </t>
    </r>
    <r>
      <rPr>
        <sz val="11"/>
        <color rgb="FFFF0000"/>
        <rFont val="Calibri"/>
        <family val="2"/>
      </rPr>
      <t>Trabajos a 7.10 m.s.n.p.t.</t>
    </r>
  </si>
  <si>
    <r>
      <t xml:space="preserve">Demoler enjarre en muretes de acceso: demoler aplanados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con hule negro. </t>
    </r>
    <r>
      <rPr>
        <sz val="11"/>
        <color rgb="FFFF0000"/>
        <rFont val="Calibri"/>
        <family val="2"/>
      </rPr>
      <t>Altura máxima 1.40 m.s.n.p.t.</t>
    </r>
  </si>
  <si>
    <r>
      <t xml:space="preserve">Suministro y aplicación del sistema Vinicement R (Grano grueso) acabado caracoleado color igualado a existente marca corev. Incluye: sellador sotofondo 100, 3x1 ó 5x; coverplast ó mascorev xt para alisar superficie; fondear con sottopaint; aplicar vinicement r acabado caracoleado; andamios, suministro de materiales, mano de obra, herramienta y equipo, limpieza del lugar y todo lo necesario para su correcta ejecución. </t>
    </r>
    <r>
      <rPr>
        <sz val="11"/>
        <color rgb="FFFF0000"/>
        <rFont val="Calibri"/>
        <family val="2"/>
      </rPr>
      <t>Altura máxima 1.40 m.s.n.p.t.</t>
    </r>
  </si>
  <si>
    <r>
      <t xml:space="preserve">Suministro y aplicación de Pintura vinilica satinada calidad 10 años, a dos manos, color igualado a existente aplicada sobre superficie lisa ó sobre acabado corev, incluye: previa aplicación de una capa de sellador, suministro de material, mano de obra, protección de instalaciones existentes con hule negro, herramienta, equipo, limpieza y retiro de material sobrante fuera de obra. Marcas recomendadas: Comex, Osel, Sherwin Williams, Berel, Dupont y General Paint. </t>
    </r>
    <r>
      <rPr>
        <sz val="11"/>
        <color rgb="FFFF0000"/>
        <rFont val="Calibri"/>
        <family val="2"/>
      </rPr>
      <t>Altura máxima 3.80 m.s.n.p.t.</t>
    </r>
  </si>
  <si>
    <t>Recubrimiento epóxico en piso de área de escalera de edificio 100.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</si>
  <si>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Recubrimiento epóxico en piso de área de escalera de edificio 600.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</si>
  <si>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r>
      <t xml:space="preserve">Suministro de galleta de plafón registrable marca Armstrong  Cirrus Tegular color blanco textura fina </t>
    </r>
    <r>
      <rPr>
        <sz val="11"/>
        <color rgb="FFFF0000"/>
        <rFont val="Calibri"/>
        <family val="2"/>
      </rPr>
      <t>60x60cm</t>
    </r>
    <r>
      <rPr>
        <sz val="11"/>
        <rFont val="Calibri"/>
        <family val="2"/>
      </rPr>
      <t>. Incluye: suministro, andamios, instalación y todo lo necesario para su correcta ejecución.</t>
    </r>
  </si>
  <si>
    <r>
      <t xml:space="preserve">Instalación de galleta de plafón registrable sobre estructura existente en aulas. Incluye: suministro, andamios, instalación y todo lo necesario para su correcta ejecución. </t>
    </r>
    <r>
      <rPr>
        <sz val="11"/>
        <color rgb="FFFF0000"/>
        <rFont val="Calibri"/>
        <family val="2"/>
      </rPr>
      <t>A una altura de 4.45 mt en planta alta en diferentes aulas.</t>
    </r>
  </si>
  <si>
    <r>
      <t xml:space="preserve">Suministro e instalación de tapa registro en plafón, a base de tablaroca de 1/2", canal listón y tee en perimetros, empastado, pintura vinilica calidad 5 años aplicado a dos manos sobre una capa de sellador color igualado a existente, incluye: andamios, refuerzo, suministro de materiales, mano de obra, herramienta y todo lo necesario para su correcta ejecución. Considere dimensión de 60x60cm para el análisis. </t>
    </r>
    <r>
      <rPr>
        <sz val="11"/>
        <color rgb="FFFF0000"/>
        <rFont val="Calibri"/>
        <family val="2"/>
      </rPr>
      <t>A una altura de 4.45 mt en planta alta en diferentes aulas.</t>
    </r>
  </si>
  <si>
    <r>
      <t>Suministro y colocación de enjarre en pretiles con aplanado grueso cemento arena 1:4 de 2cms de espesor promedio a plomo y regla, y afine con cemento-arena 1:5 con FESTERBOND, DARAHUEL como adherente a razón de 0.25 lt/m2. Incluye: preparación de la superficie, andamios, suministro de materiales, mano de obra, herramienta, equipo, retiro del aplanado mal adherido con acarreo fuera del Instituto a lugar permitido por las autoridades, limpieza del lugar y todo lo necesario para su correcta ejecución.</t>
    </r>
    <r>
      <rPr>
        <sz val="11"/>
        <color rgb="FFFF0000"/>
        <rFont val="Calibri"/>
        <family val="2"/>
      </rPr>
      <t xml:space="preserve"> Pretiles de 50 cm de altura. Trabajos a 6.30 m.s.n.p.t.</t>
    </r>
  </si>
  <si>
    <r>
      <t xml:space="preserve">Remoción de acabado suelto ó mal adherido en plafones de volado en muros cabeceros con retiro de escombro fuera del Instituto a lugar permitido por las autoridades, incluye: mano de obra, andamios, herramienta, equipo y todo lo necesario para su correcta ejecución. </t>
    </r>
    <r>
      <rPr>
        <sz val="11"/>
        <color rgb="FFFF0000"/>
        <rFont val="Calibri"/>
        <family val="2"/>
      </rPr>
      <t>Trabajos a 6.30 m.s.n.p.t.</t>
    </r>
  </si>
  <si>
    <r>
      <t xml:space="preserve">Repellado en áreas donde se requiere resanes de plafond de segundo nivel con aplanado grueso cemento arena 1:4 de 2cms de espesor promedio a plomo y regla, y afine con cemento-arena 1:5 con FESTERBOND, DARAHUEL como adherente a razón de 0.25 lt/m2. Incluye: preparación de la superficie, andamios, suministro de materiales, mano de obra, herramienta, equipo, limpieza del lugar y todo lo necesario para su correcta ejecución. </t>
    </r>
    <r>
      <rPr>
        <sz val="11"/>
        <color rgb="FFFF0000"/>
        <rFont val="Calibri"/>
        <family val="2"/>
      </rPr>
      <t>Trabajos a 6.30 m.s.n.p.t.</t>
    </r>
  </si>
  <si>
    <r>
      <t xml:space="preserve">Fabicación de botagua en todo el perímetro de plafon reparado de 1" de ancho por profundidad igual a botagua existente. Incluye: materiales, fabricación de tarraja, mano de obra, andamios, herramienta y todo lo necesario para su correcto funcionamiento. </t>
    </r>
    <r>
      <rPr>
        <sz val="11"/>
        <color rgb="FFFF0000"/>
        <rFont val="Calibri"/>
        <family val="2"/>
      </rPr>
      <t>Trabajos a 6.30 m.s.n.p.t.</t>
    </r>
  </si>
  <si>
    <r>
      <t xml:space="preserve">Pintura vinilica satinada calidad 10 años, a dos manos, color igualado a existente aplicada sobre superficie lisa, incluye: previa aplicación de una capa de sellador, suministro de material, mano de obra, protección de instalaciones existentes con hule negro, herramienta, equipo, limpieza y retiro de material sobrante fuera de obra. Marcas recomendadas: Comex, Osel, Sherwin Williams, Berel, Dupont y General Paint. </t>
    </r>
    <r>
      <rPr>
        <sz val="11"/>
        <color rgb="FFFF0000"/>
        <rFont val="Calibri"/>
        <family val="2"/>
      </rPr>
      <t>Trabajos a 6.30 m.s.n.p.t.</t>
    </r>
  </si>
  <si>
    <t>jgo.</t>
  </si>
  <si>
    <t>Perforacion con rotomartillo de losa de concreto de 13 cm promedio de espesor para redondo liso de 5/8" de diámetro, incluye: herramienta, maquinaria y equipo necesaria, mano de obra.</t>
  </si>
  <si>
    <t>Suministro y colocación de placa tipo grapa 9 x 38.1 cm y 5/8" de espesor a cada lado de viga IR y a cada 50 cm de espesor en toda la longitud de la viga, para unirse al alma y a los patines con soldadura de filete, aplicación de soldadura abocinada para unión de ésta placa con redondo liso de 5/8" (ver detalle de colocación de grapas en plano) incluye: nivelación, plomeo, alineación, materiales, mano de obra, herramienta y equipo.</t>
  </si>
  <si>
    <t>Suministro y colocación de placa de anclaje de trabe con losa consistente en placa de 10 x 10 cm y 1/2" de espesor, un redondo liso de 5/8" de 80 cm promedio de longitud soldado a placa con soldadura de penetración profunda, incluye: demolición en parte inferior de losa de enjarre de yeso de 2 cm de espesor, fijación temporal, resane en plafon interior de placa con mortero cemento-arena 1:4, materiales, mano de obra, herramienta. (ver detalle de anclaje en trabe en plano)</t>
  </si>
  <si>
    <t>Sellado con sellador de poliuretano en grietas de losa de azotea, incluye: materiales, mano de obra, herramienta</t>
  </si>
  <si>
    <t>Colado con concreto f'c = 200 kg/cm2  hecho en obra de viga IR de dimensión 20x70 cm sin armado, incluye: cimbra, descimbra, colocación de poliestireno expandido entre losa y patín inferior de viga en toda su longitud excepto donde esten los redondos lisos de 5/8" y los apoyos, para su posterior retiro y detallado con mortero cemento arena acabado fino en todas las caras y su longitud. Incluye: suministro de materiales, mano de obra, herramienta, equipo.</t>
  </si>
  <si>
    <t>Demolición de pretil existente en sección de 20 x 20 x 40 cm, incluye retiro de materiales producto de demolición, trazo, corte, mano de obra, herramienta y equipo.</t>
  </si>
  <si>
    <t>Suministro e instalación de viga metálica de 13 m.l. IR 16" x 7" x 74.4 kg/m con tres ptr de 4" x 4" x 3/16" de 25 cm promedio tomando en cuenta el posible desnivel que exista entre las trabes T-1, T-2 y T-3, soldados con soldadura en filete de 3/16" al patín en los dos extremos y al centro incluyendo tres placas de base de 8" x 12" x 5/8", incluye: nivelación, plomeo, grua, alineación, fijación, elevación, desperdicio tomando en cuenta la longitud de la viga, materiales, mano de obra, herramienta, equipo. (ver detalle D-1 en planos)</t>
  </si>
  <si>
    <t xml:space="preserve">Maniobra de levantamiento de 1 losa consistente en: sobre el piso colocar una cama de puntales de madera de 4" x 4"  separados 10 cm en un área repartida de un metro por un metro, sobre ella colocar otra cama de dimensiones similares en dirección transversal a la anterior. apilar por lo manos 5 camas. esto con la finalidad de repartir la carga del gato y no dañar el piso, colocar sobre la cama de madera gato hidráulico de capacidad adecuada y un puntal hasta la losa. el puntal debe apoyar en una pieza de madera de 40 cm que reparta la carga en la losa, sobre la losa colocar regla metálica que servirá de guía. levantar con gato el centro de la depresión hasta que la losa haga contacto con la regla. continuar el levantamiento hasta un centímetro adicional. apuntalar con cuatro barrotes de madera de 4" x 4" la losa en esa posición y retirar el gato hidráulico. considerar reubicación provisional de equipos y muebles indicados por supervisión dentro del mismo edificio, asi como también cubrir y proteger todos los equipos con hule grueso, madera y emplayado. Incluye: suministro de materiales, mano de obra, herramienta, equipo.
</t>
  </si>
  <si>
    <t>Colocación de neopreno de 5 x 5 cm x 1/2" en patas de base de a.a., incluye: suministro de materiales, mano de obra, herramienta.</t>
  </si>
  <si>
    <t>Colado de castillo en pretil de 20 x 20 x 40 cm sin armado con concreto f'c = 200 kg/cm2  hecho en obra, incluye: cimbra, descimbra, detallado de enjarre con mortero cemento arena acabado fino en interior de pretil y acabado rallado tipo caracoleado grano 2 igualado al existente en fachada, incluye: suministro de materiales, mano de obra, herramienta y equipo.</t>
  </si>
  <si>
    <t>Enjarre de pasta de yeso de 2 cm de espesor en losa inferior de losa, incluye: proteger todos los equipos con hule negro,  suministro de materiales, mano de obra, herramienta, andamios.</t>
  </si>
  <si>
    <t xml:space="preserve">Perforación con rotomartillo de cuatro agujeros para taquete hilti de 1/2" de diametro sobre placa de acero, trabe y losa de concreto separados segun detalle en plano, incluye: suministro e instalación de 4 taquete hilti hvu 1/2" atornillados a placa de base con tuerca de grado, consistente en: limpiar con chorro de aire, insertar la cápsula de pegamento y posteriormente el inserto. seguir las instrucciones del fabricante, sobre todo en diámetro de la broca y profundidad de la perforación. es posible cambiar de tipo de adhesivo pero no de marca. (ver detalle de anclaje en trabes). incluye: suministro de materiales, mano de obra, herramienta, equipo.
</t>
  </si>
</sst>
</file>

<file path=xl/styles.xml><?xml version="1.0" encoding="utf-8"?>
<styleSheet xmlns="http://schemas.openxmlformats.org/spreadsheetml/2006/main">
  <numFmts count="5">
    <numFmt numFmtId="44" formatCode="_-&quot;$&quot;* #,##0.00_-;\-&quot;$&quot;* #,##0.00_-;_-&quot;$&quot;* &quot;-&quot;??_-;_-@_-"/>
    <numFmt numFmtId="43" formatCode="_-* #,##0.00_-;\-* #,##0.00_-;_-* &quot;-&quot;??_-;_-@_-"/>
    <numFmt numFmtId="164" formatCode="_(* #,##0.00_);_(* \(#,##0.00\);_(* &quot;-&quot;??_);_(@_)"/>
    <numFmt numFmtId="165" formatCode="&quot;$&quot;#,##0.00"/>
    <numFmt numFmtId="166" formatCode="[$-C0A]d\-mmm\-yyyy;@"/>
  </numFmts>
  <fonts count="26">
    <font>
      <sz val="11"/>
      <color theme="1"/>
      <name val="Calibri"/>
      <family val="2"/>
      <scheme val="minor"/>
    </font>
    <font>
      <sz val="11"/>
      <color theme="1"/>
      <name val="Calibri"/>
      <family val="2"/>
      <scheme val="minor"/>
    </font>
    <font>
      <sz val="11"/>
      <name val="Calibri"/>
      <family val="2"/>
    </font>
    <font>
      <b/>
      <sz val="11"/>
      <color rgb="FF006DB6"/>
      <name val="Calibri"/>
      <family val="2"/>
    </font>
    <font>
      <b/>
      <sz val="11"/>
      <color indexed="16"/>
      <name val="Calibri"/>
      <family val="2"/>
    </font>
    <font>
      <b/>
      <i/>
      <sz val="11"/>
      <color indexed="16"/>
      <name val="Calibri"/>
      <family val="2"/>
    </font>
    <font>
      <sz val="11"/>
      <color rgb="FF006DB6"/>
      <name val="Calibri"/>
      <family val="2"/>
    </font>
    <font>
      <b/>
      <u/>
      <sz val="11"/>
      <color indexed="16"/>
      <name val="Calibri"/>
      <family val="2"/>
    </font>
    <font>
      <b/>
      <sz val="11"/>
      <color rgb="FF0070C0"/>
      <name val="Calibri"/>
      <family val="2"/>
    </font>
    <font>
      <sz val="10"/>
      <name val="Calibri"/>
      <family val="2"/>
    </font>
    <font>
      <sz val="11"/>
      <name val="Calibri"/>
      <family val="2"/>
      <scheme val="minor"/>
    </font>
    <font>
      <b/>
      <sz val="10"/>
      <name val="Calibri"/>
      <family val="2"/>
    </font>
    <font>
      <b/>
      <sz val="14"/>
      <color rgb="FF006DB6"/>
      <name val="Calibri"/>
      <family val="2"/>
    </font>
    <font>
      <sz val="12"/>
      <color rgb="FF006DB6"/>
      <name val="Calibri"/>
      <family val="2"/>
    </font>
    <font>
      <sz val="11"/>
      <color rgb="FFFF0000"/>
      <name val="Calibri"/>
      <family val="2"/>
      <scheme val="minor"/>
    </font>
    <font>
      <sz val="10"/>
      <name val="Arial"/>
      <family val="2"/>
    </font>
    <font>
      <sz val="10"/>
      <name val="Arial"/>
      <family val="2"/>
    </font>
    <font>
      <b/>
      <sz val="11"/>
      <color theme="3" tint="-0.249977111117893"/>
      <name val="Calibri"/>
      <family val="2"/>
      <scheme val="minor"/>
    </font>
    <font>
      <sz val="11"/>
      <color theme="3" tint="-0.249977111117893"/>
      <name val="Calibri"/>
      <family val="2"/>
      <scheme val="minor"/>
    </font>
    <font>
      <sz val="11"/>
      <color theme="3" tint="-0.249977111117893"/>
      <name val="Calibri"/>
      <family val="2"/>
    </font>
    <font>
      <b/>
      <sz val="11"/>
      <color theme="1"/>
      <name val="Calibri"/>
      <family val="2"/>
    </font>
    <font>
      <sz val="11"/>
      <color theme="1"/>
      <name val="Calibri"/>
      <family val="2"/>
    </font>
    <font>
      <sz val="10"/>
      <color theme="1"/>
      <name val="Arial"/>
      <family val="2"/>
    </font>
    <font>
      <b/>
      <sz val="11"/>
      <color rgb="FF0000FF"/>
      <name val="Arial"/>
      <family val="2"/>
    </font>
    <font>
      <sz val="11"/>
      <color rgb="FFFF0000"/>
      <name val="Calibri"/>
      <family val="2"/>
    </font>
    <font>
      <sz val="10"/>
      <color rgb="FFFF0000"/>
      <name val="Arial"/>
      <family val="2"/>
    </font>
  </fonts>
  <fills count="5">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4" tint="0.59999389629810485"/>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5" fillId="0" borderId="0"/>
    <xf numFmtId="0" fontId="16" fillId="0" borderId="0"/>
    <xf numFmtId="43" fontId="16" fillId="0" borderId="0" applyFont="0" applyFill="0" applyBorder="0" applyAlignment="0" applyProtection="0"/>
    <xf numFmtId="0" fontId="1" fillId="0" borderId="0"/>
    <xf numFmtId="0" fontId="1" fillId="0" borderId="0"/>
    <xf numFmtId="0" fontId="1" fillId="0" borderId="0"/>
  </cellStyleXfs>
  <cellXfs count="81">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0" fontId="0" fillId="0" borderId="0" xfId="0" applyAlignment="1">
      <alignment horizontal="center"/>
    </xf>
    <xf numFmtId="0" fontId="2" fillId="3" borderId="0" xfId="0" applyFont="1" applyFill="1" applyAlignment="1">
      <alignment vertical="top" wrapText="1"/>
    </xf>
    <xf numFmtId="2" fontId="2" fillId="3" borderId="0" xfId="0" applyNumberFormat="1" applyFont="1" applyFill="1" applyAlignment="1">
      <alignment horizontal="center" vertical="top" wrapText="1"/>
    </xf>
    <xf numFmtId="0" fontId="2" fillId="3" borderId="0" xfId="0" applyFont="1" applyFill="1" applyAlignment="1">
      <alignment horizontal="center" vertical="top" wrapText="1"/>
    </xf>
    <xf numFmtId="2" fontId="2" fillId="3" borderId="1"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vertical="top" wrapText="1"/>
    </xf>
    <xf numFmtId="0" fontId="3" fillId="3" borderId="4" xfId="0" applyFont="1" applyFill="1" applyBorder="1" applyAlignment="1">
      <alignment horizontal="center" vertical="top" wrapText="1"/>
    </xf>
    <xf numFmtId="0" fontId="4" fillId="3" borderId="0" xfId="0" applyFont="1" applyFill="1" applyAlignment="1">
      <alignment vertical="top" wrapText="1"/>
    </xf>
    <xf numFmtId="0" fontId="5" fillId="3" borderId="0" xfId="0" applyFont="1" applyFill="1" applyAlignment="1">
      <alignment vertical="top" wrapText="1"/>
    </xf>
    <xf numFmtId="0" fontId="7" fillId="3" borderId="0" xfId="0" quotePrefix="1" applyFont="1" applyFill="1" applyAlignment="1">
      <alignment vertical="top" wrapText="1"/>
    </xf>
    <xf numFmtId="0" fontId="6" fillId="3" borderId="0" xfId="0" applyFont="1" applyFill="1" applyBorder="1" applyAlignment="1">
      <alignment vertical="top" wrapText="1"/>
    </xf>
    <xf numFmtId="0" fontId="6" fillId="3" borderId="0" xfId="0" applyFont="1" applyFill="1" applyBorder="1" applyAlignment="1">
      <alignment horizontal="center" vertical="top" wrapText="1"/>
    </xf>
    <xf numFmtId="0" fontId="6" fillId="3" borderId="5" xfId="0" applyFont="1" applyFill="1" applyBorder="1" applyAlignment="1">
      <alignment vertical="top" wrapText="1"/>
    </xf>
    <xf numFmtId="2" fontId="6" fillId="3" borderId="4" xfId="0" applyNumberFormat="1" applyFont="1" applyFill="1" applyBorder="1" applyAlignment="1">
      <alignment horizontal="center" vertical="top" wrapText="1"/>
    </xf>
    <xf numFmtId="0" fontId="8" fillId="3" borderId="0" xfId="0" applyFont="1" applyFill="1" applyBorder="1" applyAlignment="1">
      <alignment wrapText="1"/>
    </xf>
    <xf numFmtId="0" fontId="2" fillId="3" borderId="0" xfId="0" applyFont="1" applyFill="1" applyBorder="1" applyAlignment="1">
      <alignment vertical="top" wrapText="1"/>
    </xf>
    <xf numFmtId="15" fontId="3" fillId="3" borderId="5" xfId="0" applyNumberFormat="1" applyFont="1" applyFill="1" applyBorder="1" applyAlignment="1">
      <alignment horizontal="center" vertical="top" wrapText="1"/>
    </xf>
    <xf numFmtId="2" fontId="6" fillId="3" borderId="13" xfId="0" applyNumberFormat="1" applyFont="1" applyFill="1" applyBorder="1" applyAlignment="1">
      <alignment horizontal="right" vertical="top" wrapText="1"/>
    </xf>
    <xf numFmtId="0" fontId="6" fillId="3" borderId="0" xfId="0" applyFont="1" applyFill="1" applyBorder="1" applyAlignment="1">
      <alignment horizontal="right" vertical="top" wrapText="1"/>
    </xf>
    <xf numFmtId="2" fontId="8" fillId="3" borderId="7" xfId="0" applyNumberFormat="1"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2" fontId="2" fillId="3" borderId="10" xfId="0" applyNumberFormat="1" applyFont="1" applyFill="1" applyBorder="1" applyAlignment="1">
      <alignment horizontal="center" vertical="top"/>
    </xf>
    <xf numFmtId="0" fontId="2" fillId="3" borderId="11" xfId="0" applyFont="1" applyFill="1" applyBorder="1" applyAlignment="1">
      <alignment horizontal="center" vertical="top"/>
    </xf>
    <xf numFmtId="44" fontId="2" fillId="3" borderId="11" xfId="2" applyFont="1" applyFill="1" applyBorder="1" applyAlignment="1">
      <alignment horizontal="center" vertical="top" wrapText="1"/>
    </xf>
    <xf numFmtId="44" fontId="2" fillId="3" borderId="12" xfId="2" applyFont="1" applyFill="1" applyBorder="1" applyAlignment="1">
      <alignment horizontal="center" vertical="top" wrapText="1"/>
    </xf>
    <xf numFmtId="0" fontId="2" fillId="3" borderId="11" xfId="0" applyFont="1" applyFill="1" applyBorder="1" applyAlignment="1">
      <alignment horizontal="justify" vertical="top" wrapText="1"/>
    </xf>
    <xf numFmtId="2" fontId="10" fillId="3" borderId="4" xfId="0" applyNumberFormat="1" applyFont="1" applyFill="1" applyBorder="1" applyAlignment="1">
      <alignment horizontal="center" vertical="top"/>
    </xf>
    <xf numFmtId="0" fontId="10" fillId="3" borderId="0" xfId="0" applyFont="1" applyFill="1" applyBorder="1" applyAlignment="1">
      <alignment vertical="top" shrinkToFit="1"/>
    </xf>
    <xf numFmtId="0" fontId="10" fillId="3" borderId="0" xfId="0" applyFont="1" applyFill="1" applyBorder="1" applyAlignment="1">
      <alignment horizontal="center" vertical="top"/>
    </xf>
    <xf numFmtId="43" fontId="10" fillId="3" borderId="0" xfId="1" applyFont="1" applyFill="1" applyBorder="1" applyAlignment="1">
      <alignment horizontal="right" vertical="top"/>
    </xf>
    <xf numFmtId="165" fontId="10" fillId="3" borderId="0" xfId="0" applyNumberFormat="1" applyFont="1" applyFill="1" applyBorder="1" applyAlignment="1">
      <alignment horizontal="right" vertical="top"/>
    </xf>
    <xf numFmtId="2" fontId="11" fillId="3" borderId="13" xfId="0" applyNumberFormat="1" applyFont="1" applyFill="1" applyBorder="1" applyAlignment="1">
      <alignment horizontal="center" vertical="top"/>
    </xf>
    <xf numFmtId="0" fontId="11" fillId="3" borderId="6" xfId="0" applyFont="1" applyFill="1" applyBorder="1" applyAlignment="1">
      <alignment horizontal="center" vertical="top"/>
    </xf>
    <xf numFmtId="0" fontId="9" fillId="3" borderId="6" xfId="0" applyFont="1" applyFill="1" applyBorder="1" applyAlignment="1">
      <alignment horizontal="center" vertical="top"/>
    </xf>
    <xf numFmtId="2" fontId="9" fillId="3" borderId="14" xfId="0" applyNumberFormat="1" applyFont="1" applyFill="1" applyBorder="1" applyAlignment="1">
      <alignment horizontal="center" vertical="top"/>
    </xf>
    <xf numFmtId="0" fontId="14" fillId="0" borderId="0" xfId="0" applyFont="1"/>
    <xf numFmtId="2" fontId="8" fillId="2" borderId="15" xfId="0" applyNumberFormat="1" applyFont="1" applyFill="1" applyBorder="1" applyAlignment="1">
      <alignment horizontal="center" vertical="top"/>
    </xf>
    <xf numFmtId="2" fontId="17" fillId="4" borderId="18" xfId="4" applyNumberFormat="1" applyFont="1" applyFill="1" applyBorder="1" applyAlignment="1">
      <alignment horizontal="center" vertical="top"/>
    </xf>
    <xf numFmtId="0" fontId="17" fillId="4" borderId="19" xfId="4" applyFont="1" applyFill="1" applyBorder="1" applyAlignment="1">
      <alignment horizontal="justify" vertical="top" wrapText="1" shrinkToFit="1"/>
    </xf>
    <xf numFmtId="2" fontId="18" fillId="4" borderId="19" xfId="4" applyNumberFormat="1" applyFont="1" applyFill="1" applyBorder="1" applyAlignment="1">
      <alignment vertical="top"/>
    </xf>
    <xf numFmtId="165" fontId="1" fillId="4" borderId="19" xfId="4" applyNumberFormat="1" applyFont="1" applyFill="1" applyBorder="1" applyAlignment="1">
      <alignment horizontal="center" vertical="center" wrapText="1"/>
    </xf>
    <xf numFmtId="0" fontId="19" fillId="4" borderId="19" xfId="4" applyFont="1" applyFill="1" applyBorder="1" applyAlignment="1">
      <alignment horizontal="center" vertical="center" wrapText="1"/>
    </xf>
    <xf numFmtId="165" fontId="2" fillId="4" borderId="20" xfId="5" applyNumberFormat="1" applyFont="1" applyFill="1" applyBorder="1" applyAlignment="1">
      <alignment horizontal="right" vertical="top"/>
    </xf>
    <xf numFmtId="165" fontId="10" fillId="3" borderId="5" xfId="2" applyNumberFormat="1" applyFont="1" applyFill="1" applyBorder="1" applyAlignment="1">
      <alignment vertical="top"/>
    </xf>
    <xf numFmtId="0" fontId="8" fillId="3" borderId="21" xfId="0" applyFont="1" applyFill="1" applyBorder="1" applyAlignment="1">
      <alignment horizontal="center" vertical="center" wrapText="1"/>
    </xf>
    <xf numFmtId="44" fontId="2" fillId="3" borderId="23" xfId="2" applyFont="1" applyFill="1" applyBorder="1" applyAlignment="1">
      <alignment horizontal="center" vertical="top" wrapText="1"/>
    </xf>
    <xf numFmtId="44" fontId="2" fillId="0" borderId="11" xfId="2" applyFont="1" applyFill="1" applyBorder="1" applyAlignment="1">
      <alignment horizontal="center" vertical="top" wrapText="1"/>
    </xf>
    <xf numFmtId="0" fontId="2" fillId="0" borderId="11" xfId="0" applyFont="1" applyFill="1" applyBorder="1" applyAlignment="1">
      <alignment horizontal="justify" vertical="top" wrapText="1"/>
    </xf>
    <xf numFmtId="43" fontId="2" fillId="3" borderId="11" xfId="1" applyFont="1" applyFill="1" applyBorder="1" applyAlignment="1">
      <alignment horizontal="center" vertical="top"/>
    </xf>
    <xf numFmtId="43" fontId="2" fillId="0" borderId="11" xfId="1" applyFont="1" applyFill="1" applyBorder="1" applyAlignment="1">
      <alignment horizontal="center" vertical="top"/>
    </xf>
    <xf numFmtId="0" fontId="23" fillId="0" borderId="0" xfId="0" applyFont="1"/>
    <xf numFmtId="44" fontId="2" fillId="3" borderId="16" xfId="2" applyFont="1" applyFill="1" applyBorder="1" applyAlignment="1">
      <alignment horizontal="center" vertical="top" wrapText="1"/>
    </xf>
    <xf numFmtId="44" fontId="2" fillId="3" borderId="22" xfId="2" applyFont="1" applyFill="1" applyBorder="1" applyAlignment="1">
      <alignment horizontal="center" vertical="top" wrapText="1"/>
    </xf>
    <xf numFmtId="44" fontId="2" fillId="3" borderId="17" xfId="2" applyFont="1" applyFill="1" applyBorder="1" applyAlignment="1">
      <alignment horizontal="center" vertical="top" wrapText="1"/>
    </xf>
    <xf numFmtId="2" fontId="24" fillId="3" borderId="10" xfId="0" applyNumberFormat="1" applyFont="1" applyFill="1" applyBorder="1" applyAlignment="1">
      <alignment horizontal="center" vertical="top"/>
    </xf>
    <xf numFmtId="0" fontId="24" fillId="3" borderId="16" xfId="0" applyFont="1" applyFill="1" applyBorder="1" applyAlignment="1">
      <alignment horizontal="center" vertical="top"/>
    </xf>
    <xf numFmtId="43" fontId="24" fillId="3" borderId="16" xfId="1" applyFont="1" applyFill="1" applyBorder="1" applyAlignment="1">
      <alignment horizontal="center" vertical="top"/>
    </xf>
    <xf numFmtId="0" fontId="24" fillId="3" borderId="11" xfId="0" applyFont="1" applyFill="1" applyBorder="1" applyAlignment="1">
      <alignment horizontal="justify" vertical="top" wrapText="1"/>
    </xf>
    <xf numFmtId="43" fontId="24" fillId="3" borderId="11" xfId="1" applyFont="1" applyFill="1" applyBorder="1" applyAlignment="1">
      <alignment horizontal="center" vertical="top"/>
    </xf>
    <xf numFmtId="0" fontId="24" fillId="3" borderId="11" xfId="0" applyFont="1" applyFill="1" applyBorder="1" applyAlignment="1">
      <alignment horizontal="center" vertical="top"/>
    </xf>
    <xf numFmtId="43" fontId="24" fillId="0" borderId="11" xfId="1" applyFont="1" applyFill="1" applyBorder="1" applyAlignment="1">
      <alignment horizontal="center" vertical="top"/>
    </xf>
    <xf numFmtId="0" fontId="24" fillId="3" borderId="16" xfId="0" applyFont="1" applyFill="1" applyBorder="1" applyAlignment="1">
      <alignment horizontal="justify" vertical="top" wrapText="1"/>
    </xf>
    <xf numFmtId="0" fontId="24" fillId="0" borderId="16" xfId="0" applyFont="1" applyFill="1" applyBorder="1" applyAlignment="1">
      <alignment horizontal="justify" vertical="top" wrapText="1"/>
    </xf>
    <xf numFmtId="0" fontId="2" fillId="0" borderId="11" xfId="0" applyFont="1" applyFill="1" applyBorder="1" applyAlignment="1">
      <alignment horizontal="center" vertical="top"/>
    </xf>
    <xf numFmtId="164" fontId="8" fillId="2" borderId="16" xfId="0" applyNumberFormat="1" applyFont="1" applyFill="1" applyBorder="1" applyAlignment="1">
      <alignment horizontal="left"/>
    </xf>
    <xf numFmtId="164" fontId="8" fillId="2" borderId="22" xfId="0" applyNumberFormat="1" applyFont="1" applyFill="1" applyBorder="1" applyAlignment="1">
      <alignment horizontal="left"/>
    </xf>
    <xf numFmtId="164" fontId="8" fillId="2" borderId="17" xfId="0" applyNumberFormat="1" applyFont="1" applyFill="1" applyBorder="1" applyAlignment="1">
      <alignment horizontal="left"/>
    </xf>
    <xf numFmtId="0" fontId="13" fillId="3" borderId="0" xfId="0" applyFont="1" applyFill="1" applyBorder="1" applyAlignment="1">
      <alignment horizontal="center" vertical="top" wrapText="1"/>
    </xf>
    <xf numFmtId="0" fontId="13" fillId="3" borderId="5" xfId="0" applyFont="1" applyFill="1" applyBorder="1" applyAlignment="1">
      <alignment horizontal="center" vertical="top" wrapText="1"/>
    </xf>
    <xf numFmtId="0" fontId="12" fillId="3" borderId="0" xfId="0" applyFont="1" applyFill="1" applyBorder="1" applyAlignment="1">
      <alignment horizontal="center" vertical="top" wrapText="1"/>
    </xf>
    <xf numFmtId="0" fontId="12" fillId="3" borderId="5" xfId="0" applyFont="1" applyFill="1" applyBorder="1" applyAlignment="1">
      <alignment horizontal="center" vertical="top" wrapText="1"/>
    </xf>
    <xf numFmtId="0" fontId="8" fillId="3" borderId="0" xfId="0" applyFont="1" applyFill="1" applyBorder="1" applyAlignment="1">
      <alignment horizontal="left" wrapText="1"/>
    </xf>
    <xf numFmtId="0" fontId="8" fillId="3" borderId="6" xfId="0" applyFont="1" applyFill="1" applyBorder="1" applyAlignment="1">
      <alignment horizontal="left" wrapText="1"/>
    </xf>
    <xf numFmtId="166" fontId="8" fillId="3" borderId="6" xfId="0" applyNumberFormat="1" applyFont="1" applyFill="1" applyBorder="1" applyAlignment="1">
      <alignment horizontal="center" vertical="top" wrapText="1"/>
    </xf>
    <xf numFmtId="166" fontId="8" fillId="3" borderId="14" xfId="0" applyNumberFormat="1" applyFont="1" applyFill="1" applyBorder="1" applyAlignment="1">
      <alignment horizontal="center" vertical="top" wrapText="1"/>
    </xf>
  </cellXfs>
  <cellStyles count="10">
    <cellStyle name="Millares" xfId="1" builtinId="3"/>
    <cellStyle name="Millares 2" xfId="6"/>
    <cellStyle name="Moneda" xfId="2" builtinId="4"/>
    <cellStyle name="Normal" xfId="0" builtinId="0"/>
    <cellStyle name="Normal 2" xfId="3"/>
    <cellStyle name="Normal 2 2" xfId="8"/>
    <cellStyle name="Normal 2 2 2" xfId="9"/>
    <cellStyle name="Normal 3" xfId="5"/>
    <cellStyle name="Normal 4" xfId="4"/>
    <cellStyle name="Normal 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230715</xdr:colOff>
      <xdr:row>2</xdr:row>
      <xdr:rowOff>23285</xdr:rowOff>
    </xdr:from>
    <xdr:to>
      <xdr:col>2</xdr:col>
      <xdr:colOff>1980850</xdr:colOff>
      <xdr:row>5</xdr:row>
      <xdr:rowOff>163368</xdr:rowOff>
    </xdr:to>
    <xdr:pic>
      <xdr:nvPicPr>
        <xdr:cNvPr id="3" name="2 Imagen"/>
        <xdr:cNvPicPr>
          <a:picLocks noChangeAspect="1"/>
        </xdr:cNvPicPr>
      </xdr:nvPicPr>
      <xdr:blipFill rotWithShape="1">
        <a:blip xmlns:r="http://schemas.openxmlformats.org/officeDocument/2006/relationships" r:embed="rId1" cstate="print">
          <a:extLst>
            <a:ext uri="{28A0092B-C50C-407E-A947-70E740481C1C}">
              <a14:useLocalDpi xmlns="" xmlns:a14="http://schemas.microsoft.com/office/drawing/2010/main" val="0"/>
            </a:ext>
          </a:extLst>
        </a:blip>
        <a:srcRect l="4256" t="6350" r="6356" b="6867"/>
        <a:stretch/>
      </xdr:blipFill>
      <xdr:spPr>
        <a:xfrm>
          <a:off x="431798" y="414868"/>
          <a:ext cx="2332219" cy="828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42"/>
  <sheetViews>
    <sheetView tabSelected="1" zoomScale="91" zoomScaleNormal="91" workbookViewId="0"/>
  </sheetViews>
  <sheetFormatPr baseColWidth="10" defaultRowHeight="15"/>
  <cols>
    <col min="1" max="1" width="3" customWidth="1"/>
    <col min="2" max="2" width="8.7109375" style="3" customWidth="1"/>
    <col min="3" max="3" width="55.7109375" customWidth="1"/>
    <col min="4" max="4" width="9.7109375" customWidth="1"/>
    <col min="5" max="5" width="11.7109375" customWidth="1"/>
    <col min="6" max="6" width="12.85546875" customWidth="1"/>
    <col min="7" max="7" width="20.7109375" customWidth="1"/>
    <col min="8" max="8" width="14.85546875" bestFit="1" customWidth="1"/>
    <col min="9" max="9" width="3.7109375" customWidth="1"/>
  </cols>
  <sheetData>
    <row r="1" spans="1:11" s="1" customFormat="1" ht="15.75" thickBot="1">
      <c r="A1" s="4"/>
      <c r="B1" s="5"/>
      <c r="C1" s="4"/>
      <c r="D1" s="6"/>
      <c r="E1" s="6"/>
      <c r="F1" s="6"/>
      <c r="G1" s="6"/>
      <c r="H1" s="4"/>
      <c r="I1" s="4"/>
    </row>
    <row r="2" spans="1:11" s="1" customFormat="1">
      <c r="A2" s="4"/>
      <c r="B2" s="7" t="s">
        <v>0</v>
      </c>
      <c r="C2" s="8"/>
      <c r="D2" s="9"/>
      <c r="E2" s="9"/>
      <c r="F2" s="9"/>
      <c r="G2" s="9"/>
      <c r="H2" s="10"/>
      <c r="I2" s="4"/>
    </row>
    <row r="3" spans="1:11" s="1" customFormat="1" ht="18.75">
      <c r="A3" s="4"/>
      <c r="B3" s="11"/>
      <c r="C3" s="75" t="s">
        <v>10</v>
      </c>
      <c r="D3" s="75"/>
      <c r="E3" s="75"/>
      <c r="F3" s="75"/>
      <c r="G3" s="75"/>
      <c r="H3" s="76"/>
      <c r="I3" s="12"/>
    </row>
    <row r="4" spans="1:11" s="1" customFormat="1" ht="18.75">
      <c r="A4" s="4"/>
      <c r="B4" s="11"/>
      <c r="C4" s="75" t="s">
        <v>9</v>
      </c>
      <c r="D4" s="75"/>
      <c r="E4" s="75"/>
      <c r="F4" s="75"/>
      <c r="G4" s="75"/>
      <c r="H4" s="76"/>
      <c r="I4" s="13"/>
    </row>
    <row r="5" spans="1:11" s="1" customFormat="1" ht="15.75">
      <c r="A5" s="4"/>
      <c r="B5" s="11"/>
      <c r="C5" s="73" t="s">
        <v>96</v>
      </c>
      <c r="D5" s="73"/>
      <c r="E5" s="73"/>
      <c r="F5" s="73"/>
      <c r="G5" s="73"/>
      <c r="H5" s="74"/>
      <c r="I5" s="14"/>
    </row>
    <row r="6" spans="1:11" s="1" customFormat="1" ht="15.75">
      <c r="A6" s="4"/>
      <c r="B6" s="11"/>
      <c r="C6" s="73" t="s">
        <v>116</v>
      </c>
      <c r="D6" s="73"/>
      <c r="E6" s="73"/>
      <c r="F6" s="73"/>
      <c r="G6" s="73"/>
      <c r="H6" s="74"/>
      <c r="I6" s="14"/>
    </row>
    <row r="7" spans="1:11" s="1" customFormat="1">
      <c r="A7" s="4"/>
      <c r="B7" s="11"/>
      <c r="C7" s="15"/>
      <c r="D7" s="16"/>
      <c r="E7" s="16"/>
      <c r="F7" s="16"/>
      <c r="G7" s="16"/>
      <c r="H7" s="17"/>
      <c r="I7" s="4"/>
    </row>
    <row r="8" spans="1:11" s="1" customFormat="1" ht="15.75" customHeight="1">
      <c r="A8" s="4"/>
      <c r="B8" s="18"/>
      <c r="C8" s="77" t="s">
        <v>115</v>
      </c>
      <c r="D8" s="77"/>
      <c r="E8" s="19"/>
      <c r="F8" s="16"/>
      <c r="G8" s="16"/>
      <c r="H8" s="17"/>
      <c r="I8" s="20"/>
    </row>
    <row r="9" spans="1:11" s="1" customFormat="1" ht="15" customHeight="1">
      <c r="A9" s="4"/>
      <c r="B9" s="18"/>
      <c r="C9" s="77"/>
      <c r="D9" s="77"/>
      <c r="E9" s="19"/>
      <c r="F9" s="16"/>
      <c r="G9" s="16"/>
      <c r="H9" s="21"/>
      <c r="I9" s="4"/>
    </row>
    <row r="10" spans="1:11" s="1" customFormat="1" ht="15.75" thickBot="1">
      <c r="A10" s="4"/>
      <c r="B10" s="22" t="s">
        <v>1</v>
      </c>
      <c r="C10" s="78"/>
      <c r="D10" s="78"/>
      <c r="E10" s="23" t="s">
        <v>2</v>
      </c>
      <c r="F10" s="79"/>
      <c r="G10" s="79"/>
      <c r="H10" s="80"/>
      <c r="I10" s="4"/>
    </row>
    <row r="11" spans="1:11" s="2" customFormat="1" ht="30.75" thickBot="1">
      <c r="A11" s="6"/>
      <c r="B11" s="24" t="s">
        <v>3</v>
      </c>
      <c r="C11" s="25" t="s">
        <v>4</v>
      </c>
      <c r="D11" s="25" t="s">
        <v>5</v>
      </c>
      <c r="E11" s="25" t="s">
        <v>6</v>
      </c>
      <c r="F11" s="25" t="s">
        <v>11</v>
      </c>
      <c r="G11" s="50" t="s">
        <v>98</v>
      </c>
      <c r="H11" s="26" t="s">
        <v>7</v>
      </c>
      <c r="I11" s="4"/>
    </row>
    <row r="12" spans="1:11" ht="15.75" thickBot="1">
      <c r="B12" s="43"/>
      <c r="C12" s="44" t="s">
        <v>91</v>
      </c>
      <c r="D12" s="45"/>
      <c r="E12" s="46"/>
      <c r="F12" s="47"/>
      <c r="G12" s="47"/>
      <c r="H12" s="48"/>
      <c r="I12" s="41"/>
    </row>
    <row r="13" spans="1:11" s="1" customFormat="1">
      <c r="A13" s="4"/>
      <c r="B13" s="42">
        <v>1</v>
      </c>
      <c r="C13" s="70" t="s">
        <v>12</v>
      </c>
      <c r="D13" s="70"/>
      <c r="E13" s="70"/>
      <c r="F13" s="70"/>
      <c r="G13" s="71"/>
      <c r="H13" s="72"/>
      <c r="I13" s="4"/>
    </row>
    <row r="14" spans="1:11" s="1" customFormat="1" ht="60">
      <c r="A14" s="4"/>
      <c r="B14" s="27">
        <f>B13+0.01</f>
        <v>1.01</v>
      </c>
      <c r="C14" s="31" t="s">
        <v>13</v>
      </c>
      <c r="D14" s="28" t="s">
        <v>8</v>
      </c>
      <c r="E14" s="54">
        <v>575.5</v>
      </c>
      <c r="F14" s="29"/>
      <c r="G14" s="51"/>
      <c r="H14" s="30">
        <f>+E14*F14</f>
        <v>0</v>
      </c>
      <c r="I14" s="4"/>
      <c r="J14"/>
      <c r="K14" s="56"/>
    </row>
    <row r="15" spans="1:11" s="1" customFormat="1" ht="195">
      <c r="A15" s="4"/>
      <c r="B15" s="27">
        <f t="shared" ref="B15:B17" si="0">B14+0.01</f>
        <v>1.02</v>
      </c>
      <c r="C15" s="31" t="s">
        <v>147</v>
      </c>
      <c r="D15" s="28" t="s">
        <v>8</v>
      </c>
      <c r="E15" s="54">
        <v>575.5</v>
      </c>
      <c r="F15" s="29"/>
      <c r="G15" s="51"/>
      <c r="H15" s="30">
        <f t="shared" ref="H15:H73" si="1">+E15*F15</f>
        <v>0</v>
      </c>
      <c r="I15" s="4"/>
    </row>
    <row r="16" spans="1:11" s="1" customFormat="1" ht="180">
      <c r="A16" s="4"/>
      <c r="B16" s="27">
        <f t="shared" si="0"/>
        <v>1.03</v>
      </c>
      <c r="C16" s="31" t="s">
        <v>148</v>
      </c>
      <c r="D16" s="28" t="s">
        <v>8</v>
      </c>
      <c r="E16" s="54">
        <v>25</v>
      </c>
      <c r="F16" s="29"/>
      <c r="G16" s="51"/>
      <c r="H16" s="30">
        <f t="shared" si="1"/>
        <v>0</v>
      </c>
      <c r="I16" s="4"/>
    </row>
    <row r="17" spans="1:9" s="1" customFormat="1" ht="75">
      <c r="A17" s="4"/>
      <c r="B17" s="27">
        <f t="shared" si="0"/>
        <v>1.04</v>
      </c>
      <c r="C17" s="31" t="s">
        <v>14</v>
      </c>
      <c r="D17" s="28" t="s">
        <v>15</v>
      </c>
      <c r="E17" s="54">
        <v>1</v>
      </c>
      <c r="F17" s="29"/>
      <c r="G17" s="51"/>
      <c r="H17" s="30">
        <f t="shared" si="1"/>
        <v>0</v>
      </c>
      <c r="I17" s="4"/>
    </row>
    <row r="18" spans="1:9" s="1" customFormat="1">
      <c r="A18" s="4"/>
      <c r="B18" s="42">
        <v>2</v>
      </c>
      <c r="C18" s="70" t="s">
        <v>16</v>
      </c>
      <c r="D18" s="70"/>
      <c r="E18" s="70"/>
      <c r="F18" s="70"/>
      <c r="G18" s="71"/>
      <c r="H18" s="72">
        <f t="shared" si="1"/>
        <v>0</v>
      </c>
      <c r="I18" s="4"/>
    </row>
    <row r="19" spans="1:9" s="1" customFormat="1" ht="60">
      <c r="A19" s="4"/>
      <c r="B19" s="27">
        <f>B18+0.01</f>
        <v>2.0099999999999998</v>
      </c>
      <c r="C19" s="31" t="s">
        <v>13</v>
      </c>
      <c r="D19" s="28" t="s">
        <v>8</v>
      </c>
      <c r="E19" s="64">
        <v>241.71</v>
      </c>
      <c r="F19" s="29"/>
      <c r="G19" s="51"/>
      <c r="H19" s="30">
        <f t="shared" si="1"/>
        <v>0</v>
      </c>
      <c r="I19" s="4"/>
    </row>
    <row r="20" spans="1:9" s="1" customFormat="1" ht="165">
      <c r="A20" s="4"/>
      <c r="B20" s="27">
        <f t="shared" ref="B20:B23" si="2">B19+0.01</f>
        <v>2.0199999999999996</v>
      </c>
      <c r="C20" s="31" t="s">
        <v>149</v>
      </c>
      <c r="D20" s="28" t="s">
        <v>8</v>
      </c>
      <c r="E20" s="64">
        <v>296.52</v>
      </c>
      <c r="F20" s="29"/>
      <c r="G20" s="51"/>
      <c r="H20" s="30">
        <f t="shared" si="1"/>
        <v>0</v>
      </c>
      <c r="I20" s="4"/>
    </row>
    <row r="21" spans="1:9" s="1" customFormat="1" ht="180">
      <c r="A21" s="4"/>
      <c r="B21" s="27">
        <f t="shared" si="2"/>
        <v>2.0299999999999994</v>
      </c>
      <c r="C21" s="31" t="s">
        <v>148</v>
      </c>
      <c r="D21" s="28" t="s">
        <v>8</v>
      </c>
      <c r="E21" s="54">
        <v>25</v>
      </c>
      <c r="F21" s="29"/>
      <c r="G21" s="51"/>
      <c r="H21" s="30">
        <f t="shared" si="1"/>
        <v>0</v>
      </c>
      <c r="I21" s="4"/>
    </row>
    <row r="22" spans="1:9" s="1" customFormat="1" ht="75">
      <c r="A22" s="4"/>
      <c r="B22" s="27">
        <f t="shared" si="2"/>
        <v>2.0399999999999991</v>
      </c>
      <c r="C22" s="31" t="s">
        <v>14</v>
      </c>
      <c r="D22" s="28" t="s">
        <v>15</v>
      </c>
      <c r="E22" s="54">
        <v>1</v>
      </c>
      <c r="F22" s="29"/>
      <c r="G22" s="51"/>
      <c r="H22" s="30">
        <f t="shared" ref="H22" si="3">+E22*F22</f>
        <v>0</v>
      </c>
      <c r="I22" s="4"/>
    </row>
    <row r="23" spans="1:9" s="1" customFormat="1" ht="75">
      <c r="A23" s="4"/>
      <c r="B23" s="60">
        <f t="shared" si="2"/>
        <v>2.0499999999999989</v>
      </c>
      <c r="C23" s="63" t="s">
        <v>125</v>
      </c>
      <c r="D23" s="65" t="s">
        <v>8</v>
      </c>
      <c r="E23" s="64">
        <v>50</v>
      </c>
      <c r="F23" s="29"/>
      <c r="G23" s="51"/>
      <c r="H23" s="30">
        <f t="shared" si="1"/>
        <v>0</v>
      </c>
      <c r="I23" s="4"/>
    </row>
    <row r="24" spans="1:9" s="1" customFormat="1">
      <c r="A24" s="4"/>
      <c r="B24" s="42">
        <v>3</v>
      </c>
      <c r="C24" s="70" t="s">
        <v>17</v>
      </c>
      <c r="D24" s="70"/>
      <c r="E24" s="70"/>
      <c r="F24" s="70"/>
      <c r="G24" s="71"/>
      <c r="H24" s="72">
        <f t="shared" si="1"/>
        <v>0</v>
      </c>
      <c r="I24" s="4"/>
    </row>
    <row r="25" spans="1:9" s="1" customFormat="1" ht="60">
      <c r="A25" s="4"/>
      <c r="B25" s="27">
        <f>B24+0.01</f>
        <v>3.01</v>
      </c>
      <c r="C25" s="31" t="s">
        <v>13</v>
      </c>
      <c r="D25" s="28" t="s">
        <v>8</v>
      </c>
      <c r="E25" s="54">
        <v>296.5</v>
      </c>
      <c r="F25" s="29"/>
      <c r="G25" s="51"/>
      <c r="H25" s="30">
        <f t="shared" si="1"/>
        <v>0</v>
      </c>
      <c r="I25" s="4"/>
    </row>
    <row r="26" spans="1:9" s="1" customFormat="1" ht="165">
      <c r="A26" s="4"/>
      <c r="B26" s="27">
        <f t="shared" ref="B26:B28" si="4">B25+0.01</f>
        <v>3.0199999999999996</v>
      </c>
      <c r="C26" s="31" t="s">
        <v>150</v>
      </c>
      <c r="D26" s="28" t="s">
        <v>8</v>
      </c>
      <c r="E26" s="54">
        <v>296.5</v>
      </c>
      <c r="F26" s="29"/>
      <c r="G26" s="51"/>
      <c r="H26" s="30">
        <f t="shared" si="1"/>
        <v>0</v>
      </c>
      <c r="I26" s="4"/>
    </row>
    <row r="27" spans="1:9" s="1" customFormat="1" ht="180">
      <c r="A27" s="4"/>
      <c r="B27" s="27">
        <f t="shared" si="4"/>
        <v>3.0299999999999994</v>
      </c>
      <c r="C27" s="31" t="s">
        <v>148</v>
      </c>
      <c r="D27" s="28" t="s">
        <v>8</v>
      </c>
      <c r="E27" s="54">
        <v>25</v>
      </c>
      <c r="F27" s="29"/>
      <c r="G27" s="51"/>
      <c r="H27" s="30">
        <f t="shared" si="1"/>
        <v>0</v>
      </c>
      <c r="I27" s="4"/>
    </row>
    <row r="28" spans="1:9" s="1" customFormat="1" ht="75">
      <c r="A28" s="4"/>
      <c r="B28" s="27">
        <f t="shared" si="4"/>
        <v>3.0399999999999991</v>
      </c>
      <c r="C28" s="31" t="s">
        <v>14</v>
      </c>
      <c r="D28" s="28" t="s">
        <v>15</v>
      </c>
      <c r="E28" s="54">
        <v>1</v>
      </c>
      <c r="F28" s="29"/>
      <c r="G28" s="51"/>
      <c r="H28" s="30">
        <f t="shared" si="1"/>
        <v>0</v>
      </c>
      <c r="I28" s="4"/>
    </row>
    <row r="29" spans="1:9" s="1" customFormat="1">
      <c r="A29" s="4"/>
      <c r="B29" s="42">
        <v>4</v>
      </c>
      <c r="C29" s="70" t="s">
        <v>18</v>
      </c>
      <c r="D29" s="70"/>
      <c r="E29" s="70"/>
      <c r="F29" s="70"/>
      <c r="G29" s="71"/>
      <c r="H29" s="72">
        <f t="shared" si="1"/>
        <v>0</v>
      </c>
      <c r="I29" s="4"/>
    </row>
    <row r="30" spans="1:9" s="1" customFormat="1" ht="30">
      <c r="A30" s="4"/>
      <c r="B30" s="27">
        <f>B29+0.01</f>
        <v>4.01</v>
      </c>
      <c r="C30" s="31" t="s">
        <v>19</v>
      </c>
      <c r="D30" s="28" t="s">
        <v>8</v>
      </c>
      <c r="E30" s="54">
        <v>500</v>
      </c>
      <c r="F30" s="29"/>
      <c r="G30" s="51"/>
      <c r="H30" s="30">
        <f t="shared" si="1"/>
        <v>0</v>
      </c>
      <c r="I30" s="4"/>
    </row>
    <row r="31" spans="1:9" s="1" customFormat="1" ht="60">
      <c r="A31" s="4"/>
      <c r="B31" s="27">
        <f t="shared" ref="B31:B40" si="5">B30+0.01</f>
        <v>4.0199999999999996</v>
      </c>
      <c r="C31" s="31" t="s">
        <v>20</v>
      </c>
      <c r="D31" s="28" t="s">
        <v>8</v>
      </c>
      <c r="E31" s="54">
        <v>150</v>
      </c>
      <c r="F31" s="29"/>
      <c r="G31" s="51"/>
      <c r="H31" s="30">
        <f t="shared" si="1"/>
        <v>0</v>
      </c>
      <c r="I31" s="4"/>
    </row>
    <row r="32" spans="1:9" s="1" customFormat="1" ht="165">
      <c r="A32" s="4"/>
      <c r="B32" s="27">
        <f t="shared" si="5"/>
        <v>4.0299999999999994</v>
      </c>
      <c r="C32" s="31" t="s">
        <v>151</v>
      </c>
      <c r="D32" s="28" t="s">
        <v>8</v>
      </c>
      <c r="E32" s="54">
        <v>500</v>
      </c>
      <c r="F32" s="29"/>
      <c r="G32" s="51"/>
      <c r="H32" s="30">
        <f t="shared" si="1"/>
        <v>0</v>
      </c>
      <c r="I32" s="4"/>
    </row>
    <row r="33" spans="1:9" s="1" customFormat="1" ht="150">
      <c r="A33" s="4"/>
      <c r="B33" s="27">
        <f t="shared" si="5"/>
        <v>4.0399999999999991</v>
      </c>
      <c r="C33" s="31" t="s">
        <v>152</v>
      </c>
      <c r="D33" s="28" t="s">
        <v>8</v>
      </c>
      <c r="E33" s="54">
        <v>65</v>
      </c>
      <c r="F33" s="29"/>
      <c r="G33" s="51"/>
      <c r="H33" s="30">
        <f t="shared" si="1"/>
        <v>0</v>
      </c>
      <c r="I33" s="4"/>
    </row>
    <row r="34" spans="1:9" s="1" customFormat="1" ht="180">
      <c r="A34" s="4"/>
      <c r="B34" s="27">
        <f t="shared" si="5"/>
        <v>4.0499999999999989</v>
      </c>
      <c r="C34" s="31" t="s">
        <v>153</v>
      </c>
      <c r="D34" s="28" t="s">
        <v>8</v>
      </c>
      <c r="E34" s="54">
        <v>30</v>
      </c>
      <c r="F34" s="29"/>
      <c r="G34" s="51"/>
      <c r="H34" s="30">
        <f t="shared" si="1"/>
        <v>0</v>
      </c>
      <c r="I34" s="4"/>
    </row>
    <row r="35" spans="1:9" s="1" customFormat="1" ht="180">
      <c r="A35" s="4"/>
      <c r="B35" s="27">
        <f t="shared" si="5"/>
        <v>4.0599999999999987</v>
      </c>
      <c r="C35" s="31" t="s">
        <v>126</v>
      </c>
      <c r="D35" s="28" t="s">
        <v>8</v>
      </c>
      <c r="E35" s="54">
        <v>1062.5</v>
      </c>
      <c r="F35" s="29"/>
      <c r="G35" s="51"/>
      <c r="H35" s="30">
        <f t="shared" si="1"/>
        <v>0</v>
      </c>
      <c r="I35" s="4"/>
    </row>
    <row r="36" spans="1:9" s="1" customFormat="1" ht="180">
      <c r="A36" s="4"/>
      <c r="B36" s="27">
        <f t="shared" si="5"/>
        <v>4.0699999999999985</v>
      </c>
      <c r="C36" s="53" t="s">
        <v>141</v>
      </c>
      <c r="D36" s="28" t="s">
        <v>21</v>
      </c>
      <c r="E36" s="64">
        <v>1839.78</v>
      </c>
      <c r="F36" s="29"/>
      <c r="G36" s="51"/>
      <c r="H36" s="30">
        <f t="shared" si="1"/>
        <v>0</v>
      </c>
      <c r="I36" s="4"/>
    </row>
    <row r="37" spans="1:9" s="1" customFormat="1" ht="75">
      <c r="A37" s="4"/>
      <c r="B37" s="27">
        <f t="shared" si="5"/>
        <v>4.0799999999999983</v>
      </c>
      <c r="C37" s="31" t="s">
        <v>22</v>
      </c>
      <c r="D37" s="28" t="s">
        <v>8</v>
      </c>
      <c r="E37" s="54">
        <v>20</v>
      </c>
      <c r="F37" s="29"/>
      <c r="G37" s="51"/>
      <c r="H37" s="30">
        <f t="shared" si="1"/>
        <v>0</v>
      </c>
      <c r="I37" s="4"/>
    </row>
    <row r="38" spans="1:9" s="1" customFormat="1" ht="75">
      <c r="A38" s="4"/>
      <c r="B38" s="27">
        <f t="shared" si="5"/>
        <v>4.0899999999999981</v>
      </c>
      <c r="C38" s="31" t="s">
        <v>14</v>
      </c>
      <c r="D38" s="28" t="s">
        <v>15</v>
      </c>
      <c r="E38" s="54">
        <v>1</v>
      </c>
      <c r="F38" s="29"/>
      <c r="G38" s="51"/>
      <c r="H38" s="30">
        <f t="shared" si="1"/>
        <v>0</v>
      </c>
      <c r="I38" s="4"/>
    </row>
    <row r="39" spans="1:9" s="1" customFormat="1" ht="75">
      <c r="A39" s="4"/>
      <c r="B39" s="60">
        <f t="shared" si="5"/>
        <v>4.0999999999999979</v>
      </c>
      <c r="C39" s="63" t="s">
        <v>125</v>
      </c>
      <c r="D39" s="61" t="s">
        <v>8</v>
      </c>
      <c r="E39" s="62">
        <v>30</v>
      </c>
      <c r="F39" s="57"/>
      <c r="G39" s="58"/>
      <c r="H39" s="59">
        <f t="shared" si="1"/>
        <v>0</v>
      </c>
      <c r="I39" s="4"/>
    </row>
    <row r="40" spans="1:9" s="1" customFormat="1" ht="45">
      <c r="A40" s="4"/>
      <c r="B40" s="60">
        <f t="shared" si="5"/>
        <v>4.1099999999999977</v>
      </c>
      <c r="C40" s="63" t="s">
        <v>164</v>
      </c>
      <c r="D40" s="61" t="s">
        <v>8</v>
      </c>
      <c r="E40" s="62">
        <v>300</v>
      </c>
      <c r="F40" s="57"/>
      <c r="G40" s="58"/>
      <c r="H40" s="59">
        <f t="shared" ref="H40" si="6">+E40*F40</f>
        <v>0</v>
      </c>
      <c r="I40" s="4"/>
    </row>
    <row r="41" spans="1:9" s="1" customFormat="1">
      <c r="A41" s="4"/>
      <c r="B41" s="42">
        <v>5</v>
      </c>
      <c r="C41" s="70" t="s">
        <v>23</v>
      </c>
      <c r="D41" s="70"/>
      <c r="E41" s="70"/>
      <c r="F41" s="70"/>
      <c r="G41" s="71"/>
      <c r="H41" s="72">
        <f t="shared" si="1"/>
        <v>0</v>
      </c>
      <c r="I41" s="4"/>
    </row>
    <row r="42" spans="1:9" s="1" customFormat="1" ht="60">
      <c r="A42" s="4"/>
      <c r="B42" s="27">
        <f>B41+0.01</f>
        <v>5.01</v>
      </c>
      <c r="C42" s="31" t="s">
        <v>13</v>
      </c>
      <c r="D42" s="28" t="s">
        <v>8</v>
      </c>
      <c r="E42" s="54">
        <v>527</v>
      </c>
      <c r="F42" s="29"/>
      <c r="G42" s="51"/>
      <c r="H42" s="30">
        <f t="shared" si="1"/>
        <v>0</v>
      </c>
      <c r="I42" s="4"/>
    </row>
    <row r="43" spans="1:9" s="1" customFormat="1" ht="165">
      <c r="A43" s="4"/>
      <c r="B43" s="27">
        <f t="shared" ref="B43:B45" si="7">B42+0.01</f>
        <v>5.0199999999999996</v>
      </c>
      <c r="C43" s="31" t="s">
        <v>150</v>
      </c>
      <c r="D43" s="28" t="s">
        <v>8</v>
      </c>
      <c r="E43" s="54">
        <v>527</v>
      </c>
      <c r="F43" s="29"/>
      <c r="G43" s="51"/>
      <c r="H43" s="30">
        <f t="shared" si="1"/>
        <v>0</v>
      </c>
      <c r="I43" s="4"/>
    </row>
    <row r="44" spans="1:9" s="1" customFormat="1" ht="180">
      <c r="A44" s="4"/>
      <c r="B44" s="27">
        <f t="shared" si="7"/>
        <v>5.0299999999999994</v>
      </c>
      <c r="C44" s="31" t="s">
        <v>148</v>
      </c>
      <c r="D44" s="28" t="s">
        <v>8</v>
      </c>
      <c r="E44" s="54">
        <v>25</v>
      </c>
      <c r="F44" s="29"/>
      <c r="G44" s="51"/>
      <c r="H44" s="30">
        <f t="shared" si="1"/>
        <v>0</v>
      </c>
      <c r="I44" s="4"/>
    </row>
    <row r="45" spans="1:9" s="1" customFormat="1" ht="75">
      <c r="A45" s="4"/>
      <c r="B45" s="27">
        <f t="shared" si="7"/>
        <v>5.0399999999999991</v>
      </c>
      <c r="C45" s="31" t="s">
        <v>14</v>
      </c>
      <c r="D45" s="28" t="s">
        <v>15</v>
      </c>
      <c r="E45" s="54">
        <v>1</v>
      </c>
      <c r="F45" s="29"/>
      <c r="G45" s="51"/>
      <c r="H45" s="30">
        <f t="shared" si="1"/>
        <v>0</v>
      </c>
      <c r="I45" s="4"/>
    </row>
    <row r="46" spans="1:9" s="1" customFormat="1">
      <c r="A46" s="4"/>
      <c r="B46" s="42">
        <v>6</v>
      </c>
      <c r="C46" s="70" t="s">
        <v>24</v>
      </c>
      <c r="D46" s="70"/>
      <c r="E46" s="70"/>
      <c r="F46" s="70"/>
      <c r="G46" s="71"/>
      <c r="H46" s="72">
        <f t="shared" si="1"/>
        <v>0</v>
      </c>
      <c r="I46" s="4"/>
    </row>
    <row r="47" spans="1:9" s="1" customFormat="1" ht="105">
      <c r="A47" s="4"/>
      <c r="B47" s="27">
        <f>B46+0.01</f>
        <v>6.01</v>
      </c>
      <c r="C47" s="31" t="s">
        <v>25</v>
      </c>
      <c r="D47" s="28" t="s">
        <v>21</v>
      </c>
      <c r="E47" s="54">
        <v>2</v>
      </c>
      <c r="F47" s="29"/>
      <c r="G47" s="51"/>
      <c r="H47" s="30">
        <f t="shared" si="1"/>
        <v>0</v>
      </c>
      <c r="I47" s="4"/>
    </row>
    <row r="48" spans="1:9" s="1" customFormat="1" ht="75">
      <c r="A48" s="4"/>
      <c r="B48" s="27">
        <f t="shared" ref="B48:B63" si="8">B47+0.01</f>
        <v>6.02</v>
      </c>
      <c r="C48" s="31" t="s">
        <v>26</v>
      </c>
      <c r="D48" s="28" t="s">
        <v>8</v>
      </c>
      <c r="E48" s="64">
        <v>10</v>
      </c>
      <c r="F48" s="29"/>
      <c r="G48" s="51"/>
      <c r="H48" s="30">
        <f t="shared" si="1"/>
        <v>0</v>
      </c>
      <c r="I48" s="4"/>
    </row>
    <row r="49" spans="1:9" s="1" customFormat="1" ht="75">
      <c r="A49" s="4"/>
      <c r="B49" s="27">
        <f t="shared" si="8"/>
        <v>6.0299999999999994</v>
      </c>
      <c r="C49" s="31" t="s">
        <v>27</v>
      </c>
      <c r="D49" s="28" t="s">
        <v>28</v>
      </c>
      <c r="E49" s="54">
        <v>1.2</v>
      </c>
      <c r="F49" s="29"/>
      <c r="G49" s="51"/>
      <c r="H49" s="30">
        <f t="shared" si="1"/>
        <v>0</v>
      </c>
      <c r="I49" s="4"/>
    </row>
    <row r="50" spans="1:9" s="1" customFormat="1" ht="60">
      <c r="A50" s="4"/>
      <c r="B50" s="27">
        <f t="shared" si="8"/>
        <v>6.0399999999999991</v>
      </c>
      <c r="C50" s="31" t="s">
        <v>29</v>
      </c>
      <c r="D50" s="28" t="s">
        <v>21</v>
      </c>
      <c r="E50" s="54">
        <v>2</v>
      </c>
      <c r="F50" s="29"/>
      <c r="G50" s="51"/>
      <c r="H50" s="30">
        <f t="shared" si="1"/>
        <v>0</v>
      </c>
      <c r="I50" s="4"/>
    </row>
    <row r="51" spans="1:9" s="1" customFormat="1" ht="120">
      <c r="A51" s="4"/>
      <c r="B51" s="27">
        <f t="shared" si="8"/>
        <v>6.0499999999999989</v>
      </c>
      <c r="C51" s="31" t="s">
        <v>30</v>
      </c>
      <c r="D51" s="28" t="s">
        <v>21</v>
      </c>
      <c r="E51" s="54">
        <v>2</v>
      </c>
      <c r="F51" s="29"/>
      <c r="G51" s="51"/>
      <c r="H51" s="30">
        <f t="shared" si="1"/>
        <v>0</v>
      </c>
      <c r="I51" s="4"/>
    </row>
    <row r="52" spans="1:9" s="1" customFormat="1" ht="90">
      <c r="A52" s="4"/>
      <c r="B52" s="27">
        <f t="shared" si="8"/>
        <v>6.0599999999999987</v>
      </c>
      <c r="C52" s="31" t="s">
        <v>31</v>
      </c>
      <c r="D52" s="28" t="s">
        <v>8</v>
      </c>
      <c r="E52" s="64">
        <v>10</v>
      </c>
      <c r="F52" s="29"/>
      <c r="G52" s="51"/>
      <c r="H52" s="30">
        <f t="shared" si="1"/>
        <v>0</v>
      </c>
      <c r="I52" s="4"/>
    </row>
    <row r="53" spans="1:9" s="1" customFormat="1" ht="75">
      <c r="A53" s="4"/>
      <c r="B53" s="27">
        <f t="shared" si="8"/>
        <v>6.0699999999999985</v>
      </c>
      <c r="C53" s="31" t="s">
        <v>32</v>
      </c>
      <c r="D53" s="28" t="s">
        <v>8</v>
      </c>
      <c r="E53" s="64">
        <v>10</v>
      </c>
      <c r="F53" s="29"/>
      <c r="G53" s="51"/>
      <c r="H53" s="30">
        <f t="shared" si="1"/>
        <v>0</v>
      </c>
      <c r="I53" s="4"/>
    </row>
    <row r="54" spans="1:9" s="1" customFormat="1" ht="60">
      <c r="A54" s="4"/>
      <c r="B54" s="27">
        <f t="shared" si="8"/>
        <v>6.0799999999999983</v>
      </c>
      <c r="C54" s="31" t="s">
        <v>33</v>
      </c>
      <c r="D54" s="28" t="s">
        <v>8</v>
      </c>
      <c r="E54" s="64">
        <v>10</v>
      </c>
      <c r="F54" s="29"/>
      <c r="G54" s="51"/>
      <c r="H54" s="30">
        <f t="shared" si="1"/>
        <v>0</v>
      </c>
      <c r="I54" s="4"/>
    </row>
    <row r="55" spans="1:9" s="1" customFormat="1" ht="105">
      <c r="A55" s="4"/>
      <c r="B55" s="27">
        <f t="shared" si="8"/>
        <v>6.0899999999999981</v>
      </c>
      <c r="C55" s="31" t="s">
        <v>142</v>
      </c>
      <c r="D55" s="28" t="s">
        <v>8</v>
      </c>
      <c r="E55" s="66">
        <v>10</v>
      </c>
      <c r="F55" s="29"/>
      <c r="G55" s="51"/>
      <c r="H55" s="30">
        <f t="shared" si="1"/>
        <v>0</v>
      </c>
      <c r="I55" s="4"/>
    </row>
    <row r="56" spans="1:9" s="1" customFormat="1" ht="90">
      <c r="A56" s="4"/>
      <c r="B56" s="27">
        <f t="shared" si="8"/>
        <v>6.0999999999999979</v>
      </c>
      <c r="C56" s="31" t="s">
        <v>34</v>
      </c>
      <c r="D56" s="28" t="s">
        <v>8</v>
      </c>
      <c r="E56" s="54">
        <v>1.2</v>
      </c>
      <c r="F56" s="29"/>
      <c r="G56" s="51"/>
      <c r="H56" s="30">
        <f t="shared" si="1"/>
        <v>0</v>
      </c>
      <c r="I56" s="4"/>
    </row>
    <row r="57" spans="1:9" s="1" customFormat="1" ht="120">
      <c r="A57" s="4"/>
      <c r="B57" s="27">
        <f t="shared" si="8"/>
        <v>6.1099999999999977</v>
      </c>
      <c r="C57" s="31" t="s">
        <v>35</v>
      </c>
      <c r="D57" s="28" t="s">
        <v>8</v>
      </c>
      <c r="E57" s="54">
        <v>1</v>
      </c>
      <c r="F57" s="29"/>
      <c r="G57" s="51"/>
      <c r="H57" s="30">
        <f t="shared" si="1"/>
        <v>0</v>
      </c>
      <c r="I57" s="4"/>
    </row>
    <row r="58" spans="1:9" s="1" customFormat="1" ht="90">
      <c r="A58" s="4"/>
      <c r="B58" s="27">
        <f t="shared" si="8"/>
        <v>6.1199999999999974</v>
      </c>
      <c r="C58" s="31" t="s">
        <v>36</v>
      </c>
      <c r="D58" s="28" t="s">
        <v>8</v>
      </c>
      <c r="E58" s="54">
        <v>1.2</v>
      </c>
      <c r="F58" s="29"/>
      <c r="G58" s="51"/>
      <c r="H58" s="30">
        <f t="shared" si="1"/>
        <v>0</v>
      </c>
      <c r="I58" s="4"/>
    </row>
    <row r="59" spans="1:9" s="1" customFormat="1" ht="75">
      <c r="A59" s="4"/>
      <c r="B59" s="27">
        <f t="shared" si="8"/>
        <v>6.1299999999999972</v>
      </c>
      <c r="C59" s="31" t="s">
        <v>37</v>
      </c>
      <c r="D59" s="28" t="s">
        <v>8</v>
      </c>
      <c r="E59" s="54">
        <v>10</v>
      </c>
      <c r="F59" s="29"/>
      <c r="G59" s="51"/>
      <c r="H59" s="30">
        <f t="shared" si="1"/>
        <v>0</v>
      </c>
      <c r="I59" s="4"/>
    </row>
    <row r="60" spans="1:9" s="1" customFormat="1" ht="120">
      <c r="A60" s="4"/>
      <c r="B60" s="27">
        <f t="shared" si="8"/>
        <v>6.139999999999997</v>
      </c>
      <c r="C60" s="31" t="s">
        <v>110</v>
      </c>
      <c r="D60" s="28" t="s">
        <v>8</v>
      </c>
      <c r="E60" s="54">
        <v>1</v>
      </c>
      <c r="F60" s="29"/>
      <c r="G60" s="51"/>
      <c r="H60" s="30">
        <f t="shared" si="1"/>
        <v>0</v>
      </c>
      <c r="I60" s="4"/>
    </row>
    <row r="61" spans="1:9" s="1" customFormat="1" ht="135">
      <c r="A61" s="4"/>
      <c r="B61" s="27">
        <f t="shared" si="8"/>
        <v>6.1499999999999968</v>
      </c>
      <c r="C61" s="31" t="s">
        <v>38</v>
      </c>
      <c r="D61" s="28" t="s">
        <v>8</v>
      </c>
      <c r="E61" s="54">
        <v>10</v>
      </c>
      <c r="F61" s="29"/>
      <c r="G61" s="51"/>
      <c r="H61" s="30">
        <f t="shared" si="1"/>
        <v>0</v>
      </c>
      <c r="I61" s="4"/>
    </row>
    <row r="62" spans="1:9" s="1" customFormat="1" ht="90">
      <c r="A62" s="4"/>
      <c r="B62" s="27">
        <f t="shared" si="8"/>
        <v>6.1599999999999966</v>
      </c>
      <c r="C62" s="31" t="s">
        <v>39</v>
      </c>
      <c r="D62" s="28" t="s">
        <v>40</v>
      </c>
      <c r="E62" s="54">
        <v>2</v>
      </c>
      <c r="F62" s="29"/>
      <c r="G62" s="51"/>
      <c r="H62" s="30">
        <f t="shared" si="1"/>
        <v>0</v>
      </c>
      <c r="I62" s="4"/>
    </row>
    <row r="63" spans="1:9" s="1" customFormat="1" ht="75">
      <c r="A63" s="4"/>
      <c r="B63" s="27">
        <f t="shared" si="8"/>
        <v>6.1699999999999964</v>
      </c>
      <c r="C63" s="31" t="s">
        <v>14</v>
      </c>
      <c r="D63" s="28" t="s">
        <v>15</v>
      </c>
      <c r="E63" s="54">
        <v>1</v>
      </c>
      <c r="F63" s="29"/>
      <c r="G63" s="51"/>
      <c r="H63" s="30">
        <f t="shared" si="1"/>
        <v>0</v>
      </c>
      <c r="I63" s="4"/>
    </row>
    <row r="64" spans="1:9" s="1" customFormat="1">
      <c r="A64" s="4"/>
      <c r="B64" s="42">
        <v>7</v>
      </c>
      <c r="C64" s="70" t="s">
        <v>41</v>
      </c>
      <c r="D64" s="70"/>
      <c r="E64" s="70"/>
      <c r="F64" s="70"/>
      <c r="G64" s="71"/>
      <c r="H64" s="72">
        <f t="shared" si="1"/>
        <v>0</v>
      </c>
      <c r="I64" s="4"/>
    </row>
    <row r="65" spans="1:9" s="1" customFormat="1" ht="45">
      <c r="A65" s="4"/>
      <c r="B65" s="27">
        <f>B64+0.01</f>
        <v>7.01</v>
      </c>
      <c r="C65" s="31" t="s">
        <v>127</v>
      </c>
      <c r="D65" s="28" t="s">
        <v>8</v>
      </c>
      <c r="E65" s="64">
        <v>220.42</v>
      </c>
      <c r="F65" s="29"/>
      <c r="G65" s="51"/>
      <c r="H65" s="30">
        <f t="shared" si="1"/>
        <v>0</v>
      </c>
      <c r="I65" s="4"/>
    </row>
    <row r="66" spans="1:9" s="1" customFormat="1" ht="60">
      <c r="A66" s="4"/>
      <c r="B66" s="27">
        <f t="shared" ref="B66:B70" si="9">B65+0.01</f>
        <v>7.02</v>
      </c>
      <c r="C66" s="31" t="s">
        <v>20</v>
      </c>
      <c r="D66" s="28" t="s">
        <v>8</v>
      </c>
      <c r="E66" s="64">
        <v>220.42</v>
      </c>
      <c r="F66" s="29"/>
      <c r="G66" s="51"/>
      <c r="H66" s="30">
        <f t="shared" si="1"/>
        <v>0</v>
      </c>
      <c r="I66" s="4"/>
    </row>
    <row r="67" spans="1:9" s="1" customFormat="1" ht="195">
      <c r="A67" s="4"/>
      <c r="B67" s="27">
        <f t="shared" si="9"/>
        <v>7.0299999999999994</v>
      </c>
      <c r="C67" s="31" t="s">
        <v>42</v>
      </c>
      <c r="D67" s="28" t="s">
        <v>8</v>
      </c>
      <c r="E67" s="64">
        <v>220.42</v>
      </c>
      <c r="F67" s="29"/>
      <c r="G67" s="51"/>
      <c r="H67" s="30">
        <f t="shared" si="1"/>
        <v>0</v>
      </c>
      <c r="I67" s="4"/>
    </row>
    <row r="68" spans="1:9" s="1" customFormat="1" ht="195">
      <c r="A68" s="4"/>
      <c r="B68" s="27">
        <f t="shared" si="9"/>
        <v>7.0399999999999991</v>
      </c>
      <c r="C68" s="31" t="s">
        <v>43</v>
      </c>
      <c r="D68" s="28" t="s">
        <v>8</v>
      </c>
      <c r="E68" s="54">
        <v>68.5</v>
      </c>
      <c r="F68" s="29"/>
      <c r="G68" s="51"/>
      <c r="H68" s="30">
        <f t="shared" si="1"/>
        <v>0</v>
      </c>
      <c r="I68" s="4"/>
    </row>
    <row r="69" spans="1:9" s="1" customFormat="1" ht="60">
      <c r="A69" s="4"/>
      <c r="B69" s="27">
        <f t="shared" si="9"/>
        <v>7.0499999999999989</v>
      </c>
      <c r="C69" s="31" t="s">
        <v>44</v>
      </c>
      <c r="D69" s="28" t="s">
        <v>21</v>
      </c>
      <c r="E69" s="54">
        <v>81.5</v>
      </c>
      <c r="F69" s="29"/>
      <c r="G69" s="51"/>
      <c r="H69" s="30">
        <f t="shared" si="1"/>
        <v>0</v>
      </c>
      <c r="I69" s="4"/>
    </row>
    <row r="70" spans="1:9" s="1" customFormat="1" ht="75">
      <c r="A70" s="4"/>
      <c r="B70" s="27">
        <f t="shared" si="9"/>
        <v>7.0599999999999987</v>
      </c>
      <c r="C70" s="31" t="s">
        <v>14</v>
      </c>
      <c r="D70" s="28" t="s">
        <v>15</v>
      </c>
      <c r="E70" s="54">
        <v>1</v>
      </c>
      <c r="F70" s="29"/>
      <c r="G70" s="51"/>
      <c r="H70" s="30">
        <f t="shared" si="1"/>
        <v>0</v>
      </c>
      <c r="I70" s="4"/>
    </row>
    <row r="71" spans="1:9" s="1" customFormat="1">
      <c r="A71" s="4"/>
      <c r="B71" s="42">
        <v>8</v>
      </c>
      <c r="C71" s="70" t="s">
        <v>45</v>
      </c>
      <c r="D71" s="70"/>
      <c r="E71" s="70"/>
      <c r="F71" s="70"/>
      <c r="G71" s="71"/>
      <c r="H71" s="72">
        <f t="shared" si="1"/>
        <v>0</v>
      </c>
      <c r="I71" s="4"/>
    </row>
    <row r="72" spans="1:9" s="1" customFormat="1" ht="120">
      <c r="A72" s="4"/>
      <c r="B72" s="27">
        <f>B71+0.01</f>
        <v>8.01</v>
      </c>
      <c r="C72" s="31" t="s">
        <v>46</v>
      </c>
      <c r="D72" s="28" t="s">
        <v>8</v>
      </c>
      <c r="E72" s="54">
        <v>62</v>
      </c>
      <c r="F72" s="29"/>
      <c r="G72" s="51"/>
      <c r="H72" s="30">
        <f t="shared" si="1"/>
        <v>0</v>
      </c>
      <c r="I72" s="4"/>
    </row>
    <row r="73" spans="1:9" s="1" customFormat="1" ht="75">
      <c r="A73" s="4"/>
      <c r="B73" s="27">
        <f>B72+0.01</f>
        <v>8.02</v>
      </c>
      <c r="C73" s="31" t="s">
        <v>14</v>
      </c>
      <c r="D73" s="28" t="s">
        <v>15</v>
      </c>
      <c r="E73" s="54">
        <v>1</v>
      </c>
      <c r="F73" s="29"/>
      <c r="G73" s="51"/>
      <c r="H73" s="30">
        <f t="shared" si="1"/>
        <v>0</v>
      </c>
      <c r="I73" s="4"/>
    </row>
    <row r="74" spans="1:9" s="1" customFormat="1">
      <c r="A74" s="4"/>
      <c r="B74" s="42">
        <v>9</v>
      </c>
      <c r="C74" s="70" t="s">
        <v>47</v>
      </c>
      <c r="D74" s="70"/>
      <c r="E74" s="70"/>
      <c r="F74" s="70"/>
      <c r="G74" s="71"/>
      <c r="H74" s="72">
        <f t="shared" ref="H74:H134" si="10">+E74*F74</f>
        <v>0</v>
      </c>
      <c r="I74" s="4"/>
    </row>
    <row r="75" spans="1:9" s="1" customFormat="1" ht="128.25">
      <c r="A75" s="4"/>
      <c r="B75" s="27">
        <f>B74+0.01</f>
        <v>9.01</v>
      </c>
      <c r="C75" s="31" t="s">
        <v>130</v>
      </c>
      <c r="D75" s="28" t="s">
        <v>8</v>
      </c>
      <c r="E75" s="54">
        <v>3</v>
      </c>
      <c r="F75" s="29"/>
      <c r="G75" s="51"/>
      <c r="H75" s="30">
        <f t="shared" si="10"/>
        <v>0</v>
      </c>
      <c r="I75" s="4"/>
    </row>
    <row r="76" spans="1:9" s="1" customFormat="1" ht="180">
      <c r="A76" s="4"/>
      <c r="B76" s="27">
        <f t="shared" ref="B76:B82" si="11">B75+0.01</f>
        <v>9.02</v>
      </c>
      <c r="C76" s="31" t="s">
        <v>132</v>
      </c>
      <c r="D76" s="28" t="s">
        <v>8</v>
      </c>
      <c r="E76" s="54">
        <v>90</v>
      </c>
      <c r="F76" s="29"/>
      <c r="G76" s="51"/>
      <c r="H76" s="30">
        <f t="shared" si="10"/>
        <v>0</v>
      </c>
      <c r="I76" s="4"/>
    </row>
    <row r="77" spans="1:9" s="1" customFormat="1" ht="135">
      <c r="A77" s="4"/>
      <c r="B77" s="27">
        <f t="shared" si="11"/>
        <v>9.0299999999999994</v>
      </c>
      <c r="C77" s="31" t="s">
        <v>131</v>
      </c>
      <c r="D77" s="28" t="s">
        <v>8</v>
      </c>
      <c r="E77" s="54">
        <v>0.5</v>
      </c>
      <c r="F77" s="29"/>
      <c r="G77" s="51"/>
      <c r="H77" s="30">
        <f t="shared" si="10"/>
        <v>0</v>
      </c>
      <c r="I77" s="4"/>
    </row>
    <row r="78" spans="1:9" s="1" customFormat="1" ht="75">
      <c r="A78" s="4"/>
      <c r="B78" s="27">
        <f t="shared" si="11"/>
        <v>9.0399999999999991</v>
      </c>
      <c r="C78" s="31" t="s">
        <v>48</v>
      </c>
      <c r="D78" s="28" t="s">
        <v>40</v>
      </c>
      <c r="E78" s="54">
        <v>1</v>
      </c>
      <c r="F78" s="29"/>
      <c r="G78" s="51"/>
      <c r="H78" s="30">
        <f t="shared" si="10"/>
        <v>0</v>
      </c>
      <c r="I78" s="4"/>
    </row>
    <row r="79" spans="1:9" s="1" customFormat="1" ht="180">
      <c r="A79" s="4"/>
      <c r="B79" s="27">
        <f t="shared" si="11"/>
        <v>9.0499999999999989</v>
      </c>
      <c r="C79" s="31" t="s">
        <v>49</v>
      </c>
      <c r="D79" s="28" t="s">
        <v>40</v>
      </c>
      <c r="E79" s="54">
        <v>13</v>
      </c>
      <c r="F79" s="29"/>
      <c r="G79" s="51"/>
      <c r="H79" s="30">
        <f t="shared" si="10"/>
        <v>0</v>
      </c>
      <c r="I79" s="4"/>
    </row>
    <row r="80" spans="1:9" s="1" customFormat="1" ht="120">
      <c r="A80" s="4"/>
      <c r="B80" s="27">
        <f t="shared" si="11"/>
        <v>9.0599999999999987</v>
      </c>
      <c r="C80" s="31" t="s">
        <v>50</v>
      </c>
      <c r="D80" s="28" t="s">
        <v>21</v>
      </c>
      <c r="E80" s="54">
        <v>2</v>
      </c>
      <c r="F80" s="29"/>
      <c r="G80" s="51"/>
      <c r="H80" s="30">
        <f t="shared" si="10"/>
        <v>0</v>
      </c>
      <c r="I80" s="4"/>
    </row>
    <row r="81" spans="1:9" s="1" customFormat="1" ht="240">
      <c r="A81" s="4"/>
      <c r="B81" s="27">
        <f t="shared" si="11"/>
        <v>9.0699999999999985</v>
      </c>
      <c r="C81" s="31" t="s">
        <v>146</v>
      </c>
      <c r="D81" s="28" t="s">
        <v>21</v>
      </c>
      <c r="E81" s="54">
        <v>22</v>
      </c>
      <c r="F81" s="29"/>
      <c r="G81" s="51"/>
      <c r="H81" s="30">
        <f t="shared" si="10"/>
        <v>0</v>
      </c>
      <c r="I81" s="4"/>
    </row>
    <row r="82" spans="1:9" s="1" customFormat="1" ht="75">
      <c r="A82" s="4"/>
      <c r="B82" s="27">
        <f t="shared" si="11"/>
        <v>9.0799999999999983</v>
      </c>
      <c r="C82" s="31" t="s">
        <v>14</v>
      </c>
      <c r="D82" s="28" t="s">
        <v>15</v>
      </c>
      <c r="E82" s="54">
        <v>1</v>
      </c>
      <c r="F82" s="29"/>
      <c r="G82" s="51"/>
      <c r="H82" s="30">
        <f t="shared" si="10"/>
        <v>0</v>
      </c>
      <c r="I82" s="4"/>
    </row>
    <row r="83" spans="1:9" s="1" customFormat="1">
      <c r="A83" s="4"/>
      <c r="B83" s="42">
        <v>10</v>
      </c>
      <c r="C83" s="70" t="s">
        <v>51</v>
      </c>
      <c r="D83" s="70"/>
      <c r="E83" s="70"/>
      <c r="F83" s="70"/>
      <c r="G83" s="71"/>
      <c r="H83" s="72">
        <f t="shared" si="10"/>
        <v>0</v>
      </c>
      <c r="I83" s="4"/>
    </row>
    <row r="84" spans="1:9" s="1" customFormat="1">
      <c r="A84" s="4"/>
      <c r="B84" s="27">
        <f>B83+0.01</f>
        <v>10.01</v>
      </c>
      <c r="C84" s="63" t="s">
        <v>128</v>
      </c>
      <c r="D84" s="28"/>
      <c r="E84" s="54"/>
      <c r="F84" s="29"/>
      <c r="G84" s="51"/>
      <c r="H84" s="30">
        <f t="shared" si="10"/>
        <v>0</v>
      </c>
      <c r="I84" s="4"/>
    </row>
    <row r="85" spans="1:9" s="1" customFormat="1" ht="120">
      <c r="A85" s="4"/>
      <c r="B85" s="27">
        <f>B84+0.01</f>
        <v>10.02</v>
      </c>
      <c r="C85" s="31" t="s">
        <v>129</v>
      </c>
      <c r="D85" s="28" t="s">
        <v>8</v>
      </c>
      <c r="E85" s="54">
        <v>110</v>
      </c>
      <c r="F85" s="29"/>
      <c r="G85" s="51"/>
      <c r="H85" s="30">
        <f t="shared" si="10"/>
        <v>0</v>
      </c>
      <c r="I85" s="4"/>
    </row>
    <row r="86" spans="1:9" s="1" customFormat="1" ht="210">
      <c r="A86" s="4"/>
      <c r="B86" s="27">
        <f t="shared" ref="B86:B90" si="12">B85+0.01</f>
        <v>10.029999999999999</v>
      </c>
      <c r="C86" s="53" t="s">
        <v>109</v>
      </c>
      <c r="D86" s="28" t="s">
        <v>21</v>
      </c>
      <c r="E86" s="54">
        <v>20</v>
      </c>
      <c r="F86" s="29"/>
      <c r="G86" s="51"/>
      <c r="H86" s="30">
        <f t="shared" si="10"/>
        <v>0</v>
      </c>
      <c r="I86" s="4"/>
    </row>
    <row r="87" spans="1:9" s="1" customFormat="1" ht="75">
      <c r="A87" s="4"/>
      <c r="B87" s="27">
        <f t="shared" si="12"/>
        <v>10.039999999999999</v>
      </c>
      <c r="C87" s="31" t="s">
        <v>14</v>
      </c>
      <c r="D87" s="28" t="s">
        <v>15</v>
      </c>
      <c r="E87" s="54">
        <v>1</v>
      </c>
      <c r="F87" s="29"/>
      <c r="G87" s="51"/>
      <c r="H87" s="30">
        <f t="shared" si="10"/>
        <v>0</v>
      </c>
      <c r="I87" s="4"/>
    </row>
    <row r="88" spans="1:9" s="1" customFormat="1" ht="75">
      <c r="A88" s="4"/>
      <c r="B88" s="60">
        <f t="shared" si="12"/>
        <v>10.049999999999999</v>
      </c>
      <c r="C88" s="67" t="s">
        <v>133</v>
      </c>
      <c r="D88" s="61" t="s">
        <v>67</v>
      </c>
      <c r="E88" s="62">
        <v>25</v>
      </c>
      <c r="F88" s="57"/>
      <c r="G88" s="58"/>
      <c r="H88" s="59">
        <f t="shared" si="10"/>
        <v>0</v>
      </c>
      <c r="I88" s="4"/>
    </row>
    <row r="89" spans="1:9" s="1" customFormat="1" ht="75">
      <c r="A89" s="4"/>
      <c r="B89" s="60">
        <f t="shared" si="12"/>
        <v>10.059999999999999</v>
      </c>
      <c r="C89" s="67" t="s">
        <v>134</v>
      </c>
      <c r="D89" s="61" t="s">
        <v>8</v>
      </c>
      <c r="E89" s="62">
        <v>110</v>
      </c>
      <c r="F89" s="57"/>
      <c r="G89" s="58"/>
      <c r="H89" s="59">
        <f t="shared" si="10"/>
        <v>0</v>
      </c>
      <c r="I89" s="4"/>
    </row>
    <row r="90" spans="1:9" s="1" customFormat="1" ht="90">
      <c r="A90" s="4"/>
      <c r="B90" s="60">
        <f t="shared" si="12"/>
        <v>10.069999999999999</v>
      </c>
      <c r="C90" s="68" t="s">
        <v>143</v>
      </c>
      <c r="D90" s="61" t="s">
        <v>67</v>
      </c>
      <c r="E90" s="62">
        <v>8.4</v>
      </c>
      <c r="F90" s="57"/>
      <c r="G90" s="58"/>
      <c r="H90" s="59">
        <f t="shared" si="10"/>
        <v>0</v>
      </c>
      <c r="I90" s="4"/>
    </row>
    <row r="91" spans="1:9" s="1" customFormat="1">
      <c r="A91" s="4"/>
      <c r="B91" s="42">
        <v>11</v>
      </c>
      <c r="C91" s="70" t="s">
        <v>52</v>
      </c>
      <c r="D91" s="70"/>
      <c r="E91" s="70"/>
      <c r="F91" s="70"/>
      <c r="G91" s="71"/>
      <c r="H91" s="72">
        <f t="shared" si="10"/>
        <v>0</v>
      </c>
      <c r="I91" s="4"/>
    </row>
    <row r="92" spans="1:9" s="1" customFormat="1" ht="60">
      <c r="A92" s="4"/>
      <c r="B92" s="27">
        <f>B91+0.01</f>
        <v>11.01</v>
      </c>
      <c r="C92" s="31" t="s">
        <v>13</v>
      </c>
      <c r="D92" s="28" t="s">
        <v>8</v>
      </c>
      <c r="E92" s="54">
        <v>440</v>
      </c>
      <c r="F92" s="29"/>
      <c r="G92" s="51"/>
      <c r="H92" s="30">
        <f t="shared" si="10"/>
        <v>0</v>
      </c>
      <c r="I92" s="4"/>
    </row>
    <row r="93" spans="1:9" s="1" customFormat="1" ht="165">
      <c r="A93" s="4"/>
      <c r="B93" s="27">
        <f t="shared" ref="B93:B96" si="13">B92+0.01</f>
        <v>11.02</v>
      </c>
      <c r="C93" s="31" t="s">
        <v>151</v>
      </c>
      <c r="D93" s="28" t="s">
        <v>8</v>
      </c>
      <c r="E93" s="54">
        <v>400</v>
      </c>
      <c r="F93" s="29"/>
      <c r="G93" s="51"/>
      <c r="H93" s="30">
        <f t="shared" si="10"/>
        <v>0</v>
      </c>
      <c r="I93" s="4"/>
    </row>
    <row r="94" spans="1:9" s="1" customFormat="1" ht="150">
      <c r="A94" s="4"/>
      <c r="B94" s="27">
        <f t="shared" si="13"/>
        <v>11.03</v>
      </c>
      <c r="C94" s="31" t="s">
        <v>152</v>
      </c>
      <c r="D94" s="28" t="s">
        <v>8</v>
      </c>
      <c r="E94" s="54">
        <v>40</v>
      </c>
      <c r="F94" s="29"/>
      <c r="G94" s="51"/>
      <c r="H94" s="30">
        <f t="shared" si="10"/>
        <v>0</v>
      </c>
      <c r="I94" s="4"/>
    </row>
    <row r="95" spans="1:9" s="1" customFormat="1" ht="180">
      <c r="A95" s="4"/>
      <c r="B95" s="27">
        <f t="shared" si="13"/>
        <v>11.04</v>
      </c>
      <c r="C95" s="31" t="s">
        <v>154</v>
      </c>
      <c r="D95" s="28" t="s">
        <v>8</v>
      </c>
      <c r="E95" s="54">
        <v>30</v>
      </c>
      <c r="F95" s="29"/>
      <c r="G95" s="51"/>
      <c r="H95" s="30">
        <f t="shared" si="10"/>
        <v>0</v>
      </c>
      <c r="I95" s="4"/>
    </row>
    <row r="96" spans="1:9" s="1" customFormat="1" ht="75.75" thickBot="1">
      <c r="A96" s="4"/>
      <c r="B96" s="27">
        <f t="shared" si="13"/>
        <v>11.049999999999999</v>
      </c>
      <c r="C96" s="31" t="s">
        <v>14</v>
      </c>
      <c r="D96" s="28" t="s">
        <v>15</v>
      </c>
      <c r="E96" s="54">
        <v>1</v>
      </c>
      <c r="F96" s="29"/>
      <c r="G96" s="51"/>
      <c r="H96" s="30">
        <f t="shared" si="10"/>
        <v>0</v>
      </c>
      <c r="I96" s="4"/>
    </row>
    <row r="97" spans="1:9" ht="15.75" thickBot="1">
      <c r="B97" s="43"/>
      <c r="C97" s="44" t="s">
        <v>92</v>
      </c>
      <c r="D97" s="45"/>
      <c r="E97" s="46"/>
      <c r="F97" s="47"/>
      <c r="G97" s="47"/>
      <c r="H97" s="48"/>
      <c r="I97" s="41"/>
    </row>
    <row r="98" spans="1:9" s="1" customFormat="1">
      <c r="A98" s="4"/>
      <c r="B98" s="42">
        <v>12</v>
      </c>
      <c r="C98" s="70" t="s">
        <v>53</v>
      </c>
      <c r="D98" s="70"/>
      <c r="E98" s="70"/>
      <c r="F98" s="70"/>
      <c r="G98" s="71"/>
      <c r="H98" s="72">
        <f t="shared" si="10"/>
        <v>0</v>
      </c>
      <c r="I98" s="4"/>
    </row>
    <row r="99" spans="1:9" s="1" customFormat="1" ht="180">
      <c r="A99" s="4"/>
      <c r="B99" s="27">
        <f>B98+0.01</f>
        <v>12.01</v>
      </c>
      <c r="C99" s="31" t="s">
        <v>137</v>
      </c>
      <c r="D99" s="28" t="s">
        <v>8</v>
      </c>
      <c r="E99" s="54">
        <v>1810.94</v>
      </c>
      <c r="F99" s="29"/>
      <c r="G99" s="51"/>
      <c r="H99" s="30">
        <f t="shared" si="10"/>
        <v>0</v>
      </c>
      <c r="I99" s="4"/>
    </row>
    <row r="100" spans="1:9" s="1" customFormat="1" ht="120">
      <c r="A100" s="4"/>
      <c r="B100" s="27">
        <f t="shared" ref="B100:B102" si="14">B99+0.01</f>
        <v>12.02</v>
      </c>
      <c r="C100" s="31" t="s">
        <v>54</v>
      </c>
      <c r="D100" s="28" t="s">
        <v>21</v>
      </c>
      <c r="E100" s="64">
        <v>330.5</v>
      </c>
      <c r="F100" s="29"/>
      <c r="G100" s="51"/>
      <c r="H100" s="30">
        <f t="shared" si="10"/>
        <v>0</v>
      </c>
      <c r="I100" s="4"/>
    </row>
    <row r="101" spans="1:9" s="1" customFormat="1" ht="90">
      <c r="A101" s="4"/>
      <c r="B101" s="27">
        <f t="shared" si="14"/>
        <v>12.03</v>
      </c>
      <c r="C101" s="31" t="s">
        <v>135</v>
      </c>
      <c r="D101" s="28" t="s">
        <v>8</v>
      </c>
      <c r="E101" s="54">
        <v>150</v>
      </c>
      <c r="F101" s="29"/>
      <c r="G101" s="51"/>
      <c r="H101" s="30">
        <f t="shared" si="10"/>
        <v>0</v>
      </c>
      <c r="I101" s="4"/>
    </row>
    <row r="102" spans="1:9" s="1" customFormat="1" ht="75">
      <c r="A102" s="4"/>
      <c r="B102" s="27">
        <f t="shared" si="14"/>
        <v>12.04</v>
      </c>
      <c r="C102" s="31" t="s">
        <v>14</v>
      </c>
      <c r="D102" s="28" t="s">
        <v>15</v>
      </c>
      <c r="E102" s="54">
        <v>1</v>
      </c>
      <c r="F102" s="29"/>
      <c r="G102" s="51"/>
      <c r="H102" s="30">
        <f t="shared" si="10"/>
        <v>0</v>
      </c>
      <c r="I102" s="4"/>
    </row>
    <row r="103" spans="1:9" s="1" customFormat="1">
      <c r="A103" s="4"/>
      <c r="B103" s="42">
        <v>13</v>
      </c>
      <c r="C103" s="70" t="s">
        <v>99</v>
      </c>
      <c r="D103" s="70"/>
      <c r="E103" s="70"/>
      <c r="F103" s="70"/>
      <c r="G103" s="71"/>
      <c r="H103" s="72">
        <f t="shared" ref="H103:H109" si="15">+E103*F103</f>
        <v>0</v>
      </c>
      <c r="I103" s="4"/>
    </row>
    <row r="104" spans="1:9" s="1" customFormat="1" ht="90">
      <c r="A104" s="4"/>
      <c r="B104" s="27">
        <f>B103+0.01</f>
        <v>13.01</v>
      </c>
      <c r="C104" s="31" t="s">
        <v>107</v>
      </c>
      <c r="D104" s="28" t="s">
        <v>67</v>
      </c>
      <c r="E104" s="54">
        <v>337.4</v>
      </c>
      <c r="F104" s="52"/>
      <c r="G104" s="51"/>
      <c r="H104" s="30">
        <f t="shared" si="15"/>
        <v>0</v>
      </c>
      <c r="I104" s="4"/>
    </row>
    <row r="105" spans="1:9" s="1" customFormat="1" ht="105">
      <c r="A105" s="4"/>
      <c r="B105" s="27">
        <f t="shared" ref="B105:B106" si="16">B104+0.01</f>
        <v>13.02</v>
      </c>
      <c r="C105" s="31" t="s">
        <v>136</v>
      </c>
      <c r="D105" s="28" t="s">
        <v>67</v>
      </c>
      <c r="E105" s="54">
        <v>337.4</v>
      </c>
      <c r="F105" s="52"/>
      <c r="G105" s="51"/>
      <c r="H105" s="30">
        <f t="shared" si="15"/>
        <v>0</v>
      </c>
      <c r="I105" s="4"/>
    </row>
    <row r="106" spans="1:9" s="1" customFormat="1" ht="90">
      <c r="A106" s="4"/>
      <c r="B106" s="27">
        <f t="shared" si="16"/>
        <v>13.03</v>
      </c>
      <c r="C106" s="31" t="s">
        <v>135</v>
      </c>
      <c r="D106" s="28" t="s">
        <v>8</v>
      </c>
      <c r="E106" s="54">
        <v>32.25</v>
      </c>
      <c r="F106" s="52"/>
      <c r="G106" s="51"/>
      <c r="H106" s="30">
        <f t="shared" si="15"/>
        <v>0</v>
      </c>
      <c r="I106" s="4"/>
    </row>
    <row r="107" spans="1:9" s="1" customFormat="1" ht="135">
      <c r="A107" s="4"/>
      <c r="B107" s="27">
        <f t="shared" ref="B107:B109" si="17">B106+0.01</f>
        <v>13.04</v>
      </c>
      <c r="C107" s="31" t="s">
        <v>112</v>
      </c>
      <c r="D107" s="28" t="s">
        <v>8</v>
      </c>
      <c r="E107" s="54">
        <v>255.35</v>
      </c>
      <c r="F107" s="52"/>
      <c r="G107" s="51"/>
      <c r="H107" s="30">
        <f t="shared" si="15"/>
        <v>0</v>
      </c>
      <c r="I107" s="4"/>
    </row>
    <row r="108" spans="1:9" s="1" customFormat="1" ht="150">
      <c r="A108" s="4"/>
      <c r="B108" s="27">
        <f t="shared" si="17"/>
        <v>13.049999999999999</v>
      </c>
      <c r="C108" s="31" t="s">
        <v>113</v>
      </c>
      <c r="D108" s="28" t="s">
        <v>67</v>
      </c>
      <c r="E108" s="54">
        <v>162</v>
      </c>
      <c r="F108" s="52"/>
      <c r="G108" s="51"/>
      <c r="H108" s="30">
        <f t="shared" si="15"/>
        <v>0</v>
      </c>
      <c r="I108" s="4"/>
    </row>
    <row r="109" spans="1:9" s="1" customFormat="1" ht="75">
      <c r="A109" s="4"/>
      <c r="B109" s="27">
        <f t="shared" si="17"/>
        <v>13.059999999999999</v>
      </c>
      <c r="C109" s="31" t="s">
        <v>111</v>
      </c>
      <c r="D109" s="28" t="s">
        <v>67</v>
      </c>
      <c r="E109" s="54">
        <v>7.54</v>
      </c>
      <c r="F109" s="52"/>
      <c r="G109" s="51"/>
      <c r="H109" s="30">
        <f t="shared" si="15"/>
        <v>0</v>
      </c>
      <c r="I109" s="4"/>
    </row>
    <row r="110" spans="1:9" s="1" customFormat="1" ht="90">
      <c r="A110" s="4"/>
      <c r="B110" s="27">
        <f t="shared" ref="B110:B113" si="18">B109+0.01</f>
        <v>13.069999999999999</v>
      </c>
      <c r="C110" s="31" t="s">
        <v>108</v>
      </c>
      <c r="D110" s="28" t="s">
        <v>61</v>
      </c>
      <c r="E110" s="54">
        <v>2</v>
      </c>
      <c r="F110" s="52"/>
      <c r="G110" s="51"/>
      <c r="H110" s="30">
        <f t="shared" ref="H110:H112" si="19">+E110*F110</f>
        <v>0</v>
      </c>
      <c r="I110" s="4"/>
    </row>
    <row r="111" spans="1:9" s="1" customFormat="1" ht="120">
      <c r="A111" s="4"/>
      <c r="B111" s="27">
        <f t="shared" si="18"/>
        <v>13.079999999999998</v>
      </c>
      <c r="C111" s="31" t="s">
        <v>54</v>
      </c>
      <c r="D111" s="28" t="s">
        <v>67</v>
      </c>
      <c r="E111" s="54">
        <v>127.64</v>
      </c>
      <c r="F111" s="52"/>
      <c r="G111" s="51"/>
      <c r="H111" s="30">
        <f t="shared" si="19"/>
        <v>0</v>
      </c>
      <c r="I111" s="4"/>
    </row>
    <row r="112" spans="1:9" s="1" customFormat="1" ht="75">
      <c r="A112" s="4"/>
      <c r="B112" s="27">
        <f t="shared" si="18"/>
        <v>13.089999999999998</v>
      </c>
      <c r="C112" s="31" t="s">
        <v>14</v>
      </c>
      <c r="D112" s="28" t="s">
        <v>15</v>
      </c>
      <c r="E112" s="54">
        <v>1</v>
      </c>
      <c r="F112" s="52"/>
      <c r="G112" s="51"/>
      <c r="H112" s="30">
        <f t="shared" si="19"/>
        <v>0</v>
      </c>
      <c r="I112" s="4"/>
    </row>
    <row r="113" spans="1:9" s="1" customFormat="1" ht="75.75" thickBot="1">
      <c r="A113" s="4"/>
      <c r="B113" s="60">
        <f t="shared" si="18"/>
        <v>13.099999999999998</v>
      </c>
      <c r="C113" s="67" t="s">
        <v>138</v>
      </c>
      <c r="D113" s="65" t="s">
        <v>8</v>
      </c>
      <c r="E113" s="64">
        <v>47.4</v>
      </c>
      <c r="F113" s="52"/>
      <c r="G113" s="51"/>
      <c r="H113" s="30">
        <f t="shared" ref="H113" si="20">+E113*F113</f>
        <v>0</v>
      </c>
      <c r="I113" s="4"/>
    </row>
    <row r="114" spans="1:9" ht="15.75" thickBot="1">
      <c r="B114" s="43"/>
      <c r="C114" s="44" t="s">
        <v>93</v>
      </c>
      <c r="D114" s="45"/>
      <c r="E114" s="46"/>
      <c r="F114" s="47"/>
      <c r="G114" s="47"/>
      <c r="H114" s="48"/>
      <c r="I114" s="41"/>
    </row>
    <row r="115" spans="1:9" s="1" customFormat="1">
      <c r="A115" s="4"/>
      <c r="B115" s="42">
        <v>14</v>
      </c>
      <c r="C115" s="70" t="s">
        <v>55</v>
      </c>
      <c r="D115" s="70"/>
      <c r="E115" s="70"/>
      <c r="F115" s="70"/>
      <c r="G115" s="71"/>
      <c r="H115" s="72">
        <f t="shared" si="10"/>
        <v>0</v>
      </c>
      <c r="I115" s="4"/>
    </row>
    <row r="116" spans="1:9" s="1" customFormat="1" ht="30">
      <c r="A116" s="4"/>
      <c r="B116" s="27">
        <f>B115+0.01</f>
        <v>14.01</v>
      </c>
      <c r="C116" s="31" t="s">
        <v>56</v>
      </c>
      <c r="D116" s="28" t="s">
        <v>8</v>
      </c>
      <c r="E116" s="54">
        <v>519</v>
      </c>
      <c r="F116" s="29"/>
      <c r="G116" s="51"/>
      <c r="H116" s="30">
        <f t="shared" si="10"/>
        <v>0</v>
      </c>
      <c r="I116" s="4"/>
    </row>
    <row r="117" spans="1:9" s="1" customFormat="1" ht="60">
      <c r="A117" s="4"/>
      <c r="B117" s="27">
        <f t="shared" ref="B117:B126" si="21">B116+0.01</f>
        <v>14.02</v>
      </c>
      <c r="C117" s="31" t="s">
        <v>20</v>
      </c>
      <c r="D117" s="28" t="s">
        <v>8</v>
      </c>
      <c r="E117" s="54">
        <v>468</v>
      </c>
      <c r="F117" s="29"/>
      <c r="G117" s="51"/>
      <c r="H117" s="30">
        <f t="shared" si="10"/>
        <v>0</v>
      </c>
      <c r="I117" s="4"/>
    </row>
    <row r="118" spans="1:9" s="1" customFormat="1" ht="195">
      <c r="A118" s="4"/>
      <c r="B118" s="27">
        <f t="shared" si="21"/>
        <v>14.03</v>
      </c>
      <c r="C118" s="31" t="s">
        <v>42</v>
      </c>
      <c r="D118" s="28" t="s">
        <v>8</v>
      </c>
      <c r="E118" s="54">
        <v>475</v>
      </c>
      <c r="F118" s="29"/>
      <c r="G118" s="51"/>
      <c r="H118" s="30">
        <f t="shared" si="10"/>
        <v>0</v>
      </c>
      <c r="I118" s="4"/>
    </row>
    <row r="119" spans="1:9" s="1" customFormat="1" ht="195">
      <c r="A119" s="4"/>
      <c r="B119" s="27">
        <f t="shared" si="21"/>
        <v>14.04</v>
      </c>
      <c r="C119" s="31" t="s">
        <v>43</v>
      </c>
      <c r="D119" s="28" t="s">
        <v>8</v>
      </c>
      <c r="E119" s="54">
        <v>51</v>
      </c>
      <c r="F119" s="29"/>
      <c r="G119" s="51"/>
      <c r="H119" s="30">
        <f t="shared" si="10"/>
        <v>0</v>
      </c>
      <c r="I119" s="4"/>
    </row>
    <row r="120" spans="1:9" s="1" customFormat="1" ht="147.75">
      <c r="A120" s="4"/>
      <c r="B120" s="27">
        <f t="shared" si="21"/>
        <v>14.049999999999999</v>
      </c>
      <c r="C120" s="31" t="s">
        <v>105</v>
      </c>
      <c r="D120" s="28" t="s">
        <v>8</v>
      </c>
      <c r="E120" s="54">
        <v>12</v>
      </c>
      <c r="F120" s="29"/>
      <c r="G120" s="51"/>
      <c r="H120" s="30">
        <f t="shared" si="10"/>
        <v>0</v>
      </c>
      <c r="I120" s="4"/>
    </row>
    <row r="121" spans="1:9" s="1" customFormat="1" ht="60">
      <c r="A121" s="4"/>
      <c r="B121" s="27">
        <f t="shared" si="21"/>
        <v>14.059999999999999</v>
      </c>
      <c r="C121" s="31" t="s">
        <v>119</v>
      </c>
      <c r="D121" s="28" t="s">
        <v>8</v>
      </c>
      <c r="E121" s="54">
        <v>138.65</v>
      </c>
      <c r="F121" s="29"/>
      <c r="G121" s="51"/>
      <c r="H121" s="30"/>
      <c r="I121" s="4"/>
    </row>
    <row r="122" spans="1:9" s="1" customFormat="1" ht="90">
      <c r="A122" s="4"/>
      <c r="B122" s="27">
        <f t="shared" si="21"/>
        <v>14.069999999999999</v>
      </c>
      <c r="C122" s="31" t="s">
        <v>120</v>
      </c>
      <c r="D122" s="28" t="s">
        <v>8</v>
      </c>
      <c r="E122" s="54">
        <v>138.65</v>
      </c>
      <c r="F122" s="29"/>
      <c r="G122" s="51"/>
      <c r="H122" s="30"/>
      <c r="I122" s="4"/>
    </row>
    <row r="123" spans="1:9" s="1" customFormat="1" ht="90">
      <c r="A123" s="4"/>
      <c r="B123" s="27">
        <f t="shared" si="21"/>
        <v>14.079999999999998</v>
      </c>
      <c r="C123" s="31" t="s">
        <v>121</v>
      </c>
      <c r="D123" s="28" t="s">
        <v>21</v>
      </c>
      <c r="E123" s="54">
        <v>21.8</v>
      </c>
      <c r="F123" s="29"/>
      <c r="G123" s="51"/>
      <c r="H123" s="30"/>
      <c r="I123" s="4"/>
    </row>
    <row r="124" spans="1:9" s="1" customFormat="1" ht="75">
      <c r="A124" s="4"/>
      <c r="B124" s="27">
        <f t="shared" si="21"/>
        <v>14.089999999999998</v>
      </c>
      <c r="C124" s="31" t="s">
        <v>14</v>
      </c>
      <c r="D124" s="28" t="s">
        <v>15</v>
      </c>
      <c r="E124" s="54">
        <v>1</v>
      </c>
      <c r="F124" s="29"/>
      <c r="G124" s="51"/>
      <c r="H124" s="30"/>
      <c r="I124" s="4"/>
    </row>
    <row r="125" spans="1:9" s="1" customFormat="1">
      <c r="A125" s="4"/>
      <c r="B125" s="42">
        <v>15</v>
      </c>
      <c r="C125" s="70" t="s">
        <v>53</v>
      </c>
      <c r="D125" s="70"/>
      <c r="E125" s="70"/>
      <c r="F125" s="70"/>
      <c r="G125" s="71"/>
      <c r="H125" s="72">
        <f t="shared" si="10"/>
        <v>0</v>
      </c>
      <c r="I125" s="4"/>
    </row>
    <row r="126" spans="1:9" s="1" customFormat="1" ht="30">
      <c r="A126" s="4"/>
      <c r="B126" s="27">
        <f t="shared" si="21"/>
        <v>15.01</v>
      </c>
      <c r="C126" s="31" t="s">
        <v>56</v>
      </c>
      <c r="D126" s="28" t="s">
        <v>8</v>
      </c>
      <c r="E126" s="54">
        <v>519</v>
      </c>
      <c r="F126" s="29"/>
      <c r="G126" s="51"/>
      <c r="H126" s="30">
        <f t="shared" si="10"/>
        <v>0</v>
      </c>
      <c r="I126" s="4"/>
    </row>
    <row r="127" spans="1:9" s="1" customFormat="1" ht="60">
      <c r="A127" s="4"/>
      <c r="B127" s="27">
        <f t="shared" ref="B127:B131" si="22">B126+0.01</f>
        <v>15.02</v>
      </c>
      <c r="C127" s="31" t="s">
        <v>20</v>
      </c>
      <c r="D127" s="28" t="s">
        <v>8</v>
      </c>
      <c r="E127" s="54">
        <v>468</v>
      </c>
      <c r="F127" s="29"/>
      <c r="G127" s="51"/>
      <c r="H127" s="30">
        <f t="shared" si="10"/>
        <v>0</v>
      </c>
      <c r="I127" s="4"/>
    </row>
    <row r="128" spans="1:9" s="1" customFormat="1" ht="195">
      <c r="A128" s="4"/>
      <c r="B128" s="27">
        <f t="shared" si="22"/>
        <v>15.03</v>
      </c>
      <c r="C128" s="31" t="s">
        <v>42</v>
      </c>
      <c r="D128" s="28" t="s">
        <v>8</v>
      </c>
      <c r="E128" s="54">
        <v>468</v>
      </c>
      <c r="F128" s="29"/>
      <c r="G128" s="51"/>
      <c r="H128" s="30">
        <f t="shared" si="10"/>
        <v>0</v>
      </c>
      <c r="I128" s="4"/>
    </row>
    <row r="129" spans="1:9" s="1" customFormat="1" ht="195">
      <c r="A129" s="4"/>
      <c r="B129" s="27">
        <f t="shared" si="22"/>
        <v>15.04</v>
      </c>
      <c r="C129" s="31" t="s">
        <v>43</v>
      </c>
      <c r="D129" s="28" t="s">
        <v>8</v>
      </c>
      <c r="E129" s="54">
        <v>51</v>
      </c>
      <c r="F129" s="29"/>
      <c r="G129" s="51"/>
      <c r="H129" s="30"/>
      <c r="I129" s="4"/>
    </row>
    <row r="130" spans="1:9" s="1" customFormat="1" ht="147.75">
      <c r="A130" s="4"/>
      <c r="B130" s="27">
        <f t="shared" si="22"/>
        <v>15.049999999999999</v>
      </c>
      <c r="C130" s="31" t="s">
        <v>106</v>
      </c>
      <c r="D130" s="28" t="s">
        <v>8</v>
      </c>
      <c r="E130" s="54">
        <v>12</v>
      </c>
      <c r="F130" s="29"/>
      <c r="G130" s="51"/>
      <c r="H130" s="30"/>
      <c r="I130" s="4"/>
    </row>
    <row r="131" spans="1:9" s="1" customFormat="1" ht="75">
      <c r="A131" s="4"/>
      <c r="B131" s="27">
        <f t="shared" si="22"/>
        <v>15.059999999999999</v>
      </c>
      <c r="C131" s="31" t="s">
        <v>14</v>
      </c>
      <c r="D131" s="28" t="s">
        <v>15</v>
      </c>
      <c r="E131" s="54">
        <v>1</v>
      </c>
      <c r="F131" s="29"/>
      <c r="G131" s="51"/>
      <c r="H131" s="30">
        <f t="shared" si="10"/>
        <v>0</v>
      </c>
      <c r="I131" s="4"/>
    </row>
    <row r="132" spans="1:9" s="1" customFormat="1">
      <c r="A132" s="4"/>
      <c r="B132" s="42">
        <v>16</v>
      </c>
      <c r="C132" s="70" t="s">
        <v>51</v>
      </c>
      <c r="D132" s="70"/>
      <c r="E132" s="70"/>
      <c r="F132" s="70"/>
      <c r="G132" s="71"/>
      <c r="H132" s="72">
        <f t="shared" si="10"/>
        <v>0</v>
      </c>
      <c r="I132" s="4"/>
    </row>
    <row r="133" spans="1:9" s="1" customFormat="1" ht="60">
      <c r="A133" s="4"/>
      <c r="B133" s="27">
        <f>B132+0.01</f>
        <v>16.010000000000002</v>
      </c>
      <c r="C133" s="31" t="s">
        <v>57</v>
      </c>
      <c r="D133" s="28" t="s">
        <v>8</v>
      </c>
      <c r="E133" s="54">
        <v>30</v>
      </c>
      <c r="F133" s="29"/>
      <c r="G133" s="51"/>
      <c r="H133" s="30">
        <f t="shared" si="10"/>
        <v>0</v>
      </c>
      <c r="I133" s="4"/>
    </row>
    <row r="134" spans="1:9" s="1" customFormat="1" ht="45">
      <c r="A134" s="4"/>
      <c r="B134" s="27">
        <f t="shared" ref="B134:B138" si="23">B133+0.01</f>
        <v>16.020000000000003</v>
      </c>
      <c r="C134" s="31" t="s">
        <v>58</v>
      </c>
      <c r="D134" s="28" t="s">
        <v>8</v>
      </c>
      <c r="E134" s="54">
        <v>10</v>
      </c>
      <c r="F134" s="29"/>
      <c r="G134" s="51"/>
      <c r="H134" s="30">
        <f t="shared" si="10"/>
        <v>0</v>
      </c>
      <c r="I134" s="4"/>
    </row>
    <row r="135" spans="1:9" s="1" customFormat="1" ht="173.25">
      <c r="A135" s="4"/>
      <c r="B135" s="27">
        <f t="shared" si="23"/>
        <v>16.030000000000005</v>
      </c>
      <c r="C135" s="31" t="s">
        <v>155</v>
      </c>
      <c r="D135" s="28" t="s">
        <v>8</v>
      </c>
      <c r="E135" s="54">
        <v>30</v>
      </c>
      <c r="F135" s="29"/>
      <c r="G135" s="51"/>
      <c r="H135" s="30">
        <f t="shared" ref="H135:H138" si="24">+E135*F135</f>
        <v>0</v>
      </c>
      <c r="I135" s="4"/>
    </row>
    <row r="136" spans="1:9" s="1" customFormat="1" ht="135">
      <c r="A136" s="4"/>
      <c r="B136" s="27">
        <f t="shared" si="23"/>
        <v>16.040000000000006</v>
      </c>
      <c r="C136" s="31" t="s">
        <v>144</v>
      </c>
      <c r="D136" s="28" t="s">
        <v>8</v>
      </c>
      <c r="E136" s="54">
        <v>43.5</v>
      </c>
      <c r="F136" s="29"/>
      <c r="G136" s="51"/>
      <c r="H136" s="30">
        <f t="shared" si="24"/>
        <v>0</v>
      </c>
      <c r="I136" s="4"/>
    </row>
    <row r="137" spans="1:9" s="1" customFormat="1" ht="60">
      <c r="A137" s="4"/>
      <c r="B137" s="27">
        <f t="shared" si="23"/>
        <v>16.050000000000008</v>
      </c>
      <c r="C137" s="31" t="s">
        <v>59</v>
      </c>
      <c r="D137" s="28" t="s">
        <v>40</v>
      </c>
      <c r="E137" s="54">
        <v>5</v>
      </c>
      <c r="F137" s="29"/>
      <c r="G137" s="51"/>
      <c r="H137" s="30">
        <f t="shared" si="24"/>
        <v>0</v>
      </c>
      <c r="I137" s="4"/>
    </row>
    <row r="138" spans="1:9" s="1" customFormat="1" ht="75.75" thickBot="1">
      <c r="A138" s="4"/>
      <c r="B138" s="27">
        <f t="shared" si="23"/>
        <v>16.060000000000009</v>
      </c>
      <c r="C138" s="31" t="s">
        <v>14</v>
      </c>
      <c r="D138" s="28" t="s">
        <v>15</v>
      </c>
      <c r="E138" s="54">
        <v>1</v>
      </c>
      <c r="F138" s="29"/>
      <c r="G138" s="51"/>
      <c r="H138" s="30">
        <f t="shared" si="24"/>
        <v>0</v>
      </c>
      <c r="I138" s="4"/>
    </row>
    <row r="139" spans="1:9" ht="15.75" thickBot="1">
      <c r="B139" s="43"/>
      <c r="C139" s="44" t="s">
        <v>114</v>
      </c>
      <c r="D139" s="45"/>
      <c r="E139" s="46"/>
      <c r="F139" s="47"/>
      <c r="G139" s="47"/>
      <c r="H139" s="48"/>
      <c r="I139" s="41"/>
    </row>
    <row r="140" spans="1:9" s="1" customFormat="1">
      <c r="A140" s="4"/>
      <c r="B140" s="42">
        <v>17</v>
      </c>
      <c r="C140" s="70" t="s">
        <v>60</v>
      </c>
      <c r="D140" s="70"/>
      <c r="E140" s="70"/>
      <c r="F140" s="70"/>
      <c r="G140" s="71"/>
      <c r="H140" s="72">
        <f t="shared" ref="H140:H171" si="25">+E140*F140</f>
        <v>0</v>
      </c>
      <c r="I140" s="4"/>
    </row>
    <row r="141" spans="1:9" s="1" customFormat="1" ht="135">
      <c r="A141" s="4"/>
      <c r="B141" s="27">
        <f t="shared" ref="B141" si="26">B140+0.01</f>
        <v>17.010000000000002</v>
      </c>
      <c r="C141" s="31" t="s">
        <v>165</v>
      </c>
      <c r="D141" s="28" t="s">
        <v>61</v>
      </c>
      <c r="E141" s="54">
        <v>15</v>
      </c>
      <c r="F141" s="29"/>
      <c r="G141" s="51"/>
      <c r="H141" s="30">
        <f t="shared" ref="H141:H154" si="27">+E141*F141</f>
        <v>0</v>
      </c>
      <c r="I141" s="4"/>
    </row>
    <row r="142" spans="1:9" s="1" customFormat="1" ht="120">
      <c r="A142" s="4"/>
      <c r="B142" s="27">
        <f>B141+0.01</f>
        <v>17.020000000000003</v>
      </c>
      <c r="C142" s="31" t="s">
        <v>122</v>
      </c>
      <c r="D142" s="28" t="s">
        <v>61</v>
      </c>
      <c r="E142" s="54">
        <v>1</v>
      </c>
      <c r="F142" s="29"/>
      <c r="G142" s="51"/>
      <c r="H142" s="30">
        <f t="shared" si="27"/>
        <v>0</v>
      </c>
      <c r="I142" s="4"/>
    </row>
    <row r="143" spans="1:9" s="1" customFormat="1" ht="60">
      <c r="A143" s="4"/>
      <c r="B143" s="27">
        <f>B142+0.01</f>
        <v>17.030000000000005</v>
      </c>
      <c r="C143" s="31" t="s">
        <v>172</v>
      </c>
      <c r="D143" s="28" t="s">
        <v>61</v>
      </c>
      <c r="E143" s="66">
        <v>36</v>
      </c>
      <c r="F143" s="29"/>
      <c r="G143" s="51"/>
      <c r="H143" s="30">
        <f t="shared" si="27"/>
        <v>0</v>
      </c>
      <c r="I143" s="4"/>
    </row>
    <row r="144" spans="1:9" s="1" customFormat="1" ht="60">
      <c r="A144" s="4"/>
      <c r="B144" s="27">
        <f t="shared" ref="B144:B145" si="28">B143+0.01</f>
        <v>17.040000000000006</v>
      </c>
      <c r="C144" s="31" t="s">
        <v>173</v>
      </c>
      <c r="D144" s="28" t="s">
        <v>61</v>
      </c>
      <c r="E144" s="54">
        <v>5</v>
      </c>
      <c r="F144" s="29"/>
      <c r="G144" s="51"/>
      <c r="H144" s="30"/>
      <c r="I144" s="4"/>
    </row>
    <row r="145" spans="1:9" s="1" customFormat="1" ht="120">
      <c r="A145" s="4"/>
      <c r="B145" s="27">
        <f t="shared" si="28"/>
        <v>17.050000000000008</v>
      </c>
      <c r="C145" s="31" t="s">
        <v>174</v>
      </c>
      <c r="D145" s="28" t="s">
        <v>61</v>
      </c>
      <c r="E145" s="54">
        <v>1</v>
      </c>
      <c r="F145" s="29"/>
      <c r="G145" s="51"/>
      <c r="H145" s="30">
        <f t="shared" si="27"/>
        <v>0</v>
      </c>
      <c r="I145" s="4"/>
    </row>
    <row r="146" spans="1:9" s="1" customFormat="1" ht="105">
      <c r="A146" s="4"/>
      <c r="B146" s="27">
        <f>B145+0.01</f>
        <v>17.060000000000009</v>
      </c>
      <c r="C146" s="31" t="s">
        <v>62</v>
      </c>
      <c r="D146" s="28" t="s">
        <v>8</v>
      </c>
      <c r="E146" s="54">
        <v>23.31</v>
      </c>
      <c r="F146" s="29"/>
      <c r="G146" s="51"/>
      <c r="H146" s="30">
        <f t="shared" si="27"/>
        <v>0</v>
      </c>
      <c r="I146" s="4"/>
    </row>
    <row r="147" spans="1:9" s="1" customFormat="1" ht="135">
      <c r="A147" s="4"/>
      <c r="B147" s="27">
        <f t="shared" ref="B147:B172" si="29">B146+0.01</f>
        <v>17.070000000000011</v>
      </c>
      <c r="C147" s="31" t="s">
        <v>63</v>
      </c>
      <c r="D147" s="28" t="s">
        <v>8</v>
      </c>
      <c r="E147" s="54">
        <v>110.14</v>
      </c>
      <c r="F147" s="29"/>
      <c r="G147" s="51"/>
      <c r="H147" s="30">
        <f t="shared" si="27"/>
        <v>0</v>
      </c>
      <c r="I147" s="4"/>
    </row>
    <row r="148" spans="1:9" s="1" customFormat="1" ht="90">
      <c r="A148" s="4"/>
      <c r="B148" s="27">
        <f t="shared" si="29"/>
        <v>17.080000000000013</v>
      </c>
      <c r="C148" s="31" t="s">
        <v>64</v>
      </c>
      <c r="D148" s="28" t="s">
        <v>8</v>
      </c>
      <c r="E148" s="54">
        <v>237.85</v>
      </c>
      <c r="F148" s="29"/>
      <c r="G148" s="51"/>
      <c r="H148" s="30">
        <f t="shared" si="27"/>
        <v>0</v>
      </c>
      <c r="I148" s="4"/>
    </row>
    <row r="149" spans="1:9" s="1" customFormat="1" ht="45">
      <c r="A149" s="4"/>
      <c r="B149" s="27">
        <f>B148+0.01</f>
        <v>17.090000000000014</v>
      </c>
      <c r="C149" s="31" t="s">
        <v>65</v>
      </c>
      <c r="D149" s="28" t="s">
        <v>8</v>
      </c>
      <c r="E149" s="54">
        <v>237.85</v>
      </c>
      <c r="F149" s="29"/>
      <c r="G149" s="51"/>
      <c r="H149" s="30">
        <f t="shared" si="27"/>
        <v>0</v>
      </c>
      <c r="I149" s="4"/>
    </row>
    <row r="150" spans="1:9" s="1" customFormat="1" ht="60">
      <c r="A150" s="4"/>
      <c r="B150" s="27">
        <f t="shared" si="29"/>
        <v>17.100000000000016</v>
      </c>
      <c r="C150" s="31" t="s">
        <v>66</v>
      </c>
      <c r="D150" s="28" t="s">
        <v>67</v>
      </c>
      <c r="E150" s="54">
        <v>38.25</v>
      </c>
      <c r="F150" s="29"/>
      <c r="G150" s="51"/>
      <c r="H150" s="30">
        <f t="shared" si="27"/>
        <v>0</v>
      </c>
      <c r="I150" s="4"/>
    </row>
    <row r="151" spans="1:9" s="1" customFormat="1" ht="75">
      <c r="A151" s="4"/>
      <c r="B151" s="27">
        <f t="shared" si="29"/>
        <v>17.110000000000017</v>
      </c>
      <c r="C151" s="31" t="s">
        <v>14</v>
      </c>
      <c r="D151" s="28" t="s">
        <v>15</v>
      </c>
      <c r="E151" s="54">
        <v>1</v>
      </c>
      <c r="F151" s="29"/>
      <c r="G151" s="51"/>
      <c r="H151" s="30">
        <f t="shared" si="27"/>
        <v>0</v>
      </c>
      <c r="I151" s="4"/>
    </row>
    <row r="152" spans="1:9" s="1" customFormat="1" ht="75">
      <c r="A152" s="4"/>
      <c r="B152" s="60">
        <f t="shared" si="29"/>
        <v>17.120000000000019</v>
      </c>
      <c r="C152" s="63" t="s">
        <v>123</v>
      </c>
      <c r="D152" s="61" t="s">
        <v>8</v>
      </c>
      <c r="E152" s="62">
        <v>69</v>
      </c>
      <c r="F152" s="57"/>
      <c r="G152" s="58"/>
      <c r="H152" s="59">
        <f t="shared" si="27"/>
        <v>0</v>
      </c>
      <c r="I152" s="4"/>
    </row>
    <row r="153" spans="1:9" s="1" customFormat="1" ht="150">
      <c r="A153" s="4"/>
      <c r="B153" s="60">
        <f t="shared" si="29"/>
        <v>17.13000000000002</v>
      </c>
      <c r="C153" s="63" t="s">
        <v>156</v>
      </c>
      <c r="D153" s="61" t="s">
        <v>8</v>
      </c>
      <c r="E153" s="62">
        <v>69</v>
      </c>
      <c r="F153" s="57"/>
      <c r="G153" s="58"/>
      <c r="H153" s="59">
        <f t="shared" si="27"/>
        <v>0</v>
      </c>
      <c r="I153" s="4"/>
    </row>
    <row r="154" spans="1:9" s="1" customFormat="1" ht="45">
      <c r="A154" s="4"/>
      <c r="B154" s="60">
        <f t="shared" si="29"/>
        <v>17.140000000000022</v>
      </c>
      <c r="C154" s="63" t="s">
        <v>124</v>
      </c>
      <c r="D154" s="61" t="s">
        <v>61</v>
      </c>
      <c r="E154" s="62">
        <v>3</v>
      </c>
      <c r="F154" s="57"/>
      <c r="G154" s="58"/>
      <c r="H154" s="59">
        <f t="shared" si="27"/>
        <v>0</v>
      </c>
      <c r="I154" s="4"/>
    </row>
    <row r="155" spans="1:9" s="1" customFormat="1">
      <c r="A155" s="4"/>
      <c r="B155" s="42">
        <v>18</v>
      </c>
      <c r="C155" s="70" t="s">
        <v>68</v>
      </c>
      <c r="D155" s="70"/>
      <c r="E155" s="70"/>
      <c r="F155" s="70"/>
      <c r="G155" s="71"/>
      <c r="H155" s="72">
        <f t="shared" si="25"/>
        <v>0</v>
      </c>
      <c r="I155" s="4"/>
    </row>
    <row r="156" spans="1:9" s="1" customFormat="1" ht="60">
      <c r="A156" s="4"/>
      <c r="B156" s="27">
        <f t="shared" si="29"/>
        <v>18.010000000000002</v>
      </c>
      <c r="C156" s="31" t="s">
        <v>166</v>
      </c>
      <c r="D156" s="28" t="s">
        <v>15</v>
      </c>
      <c r="E156" s="54">
        <v>1</v>
      </c>
      <c r="F156" s="29"/>
      <c r="G156" s="51"/>
      <c r="H156" s="30">
        <f t="shared" ref="H156:H165" si="30">+E156*F156</f>
        <v>0</v>
      </c>
      <c r="I156" s="4"/>
    </row>
    <row r="157" spans="1:9" s="1" customFormat="1" ht="105">
      <c r="A157" s="4"/>
      <c r="B157" s="27">
        <f t="shared" si="29"/>
        <v>18.020000000000003</v>
      </c>
      <c r="C157" s="31" t="s">
        <v>102</v>
      </c>
      <c r="D157" s="28" t="s">
        <v>61</v>
      </c>
      <c r="E157" s="54">
        <v>5</v>
      </c>
      <c r="F157" s="29"/>
      <c r="G157" s="51"/>
      <c r="H157" s="30">
        <f t="shared" si="30"/>
        <v>0</v>
      </c>
      <c r="I157" s="4"/>
    </row>
    <row r="158" spans="1:9" s="1" customFormat="1" ht="135">
      <c r="A158" s="4"/>
      <c r="B158" s="27">
        <f t="shared" si="29"/>
        <v>18.030000000000005</v>
      </c>
      <c r="C158" s="31" t="s">
        <v>103</v>
      </c>
      <c r="D158" s="28" t="s">
        <v>8</v>
      </c>
      <c r="E158" s="54">
        <v>26.4</v>
      </c>
      <c r="F158" s="29"/>
      <c r="G158" s="51"/>
      <c r="H158" s="30">
        <f t="shared" si="30"/>
        <v>0</v>
      </c>
      <c r="I158" s="4"/>
    </row>
    <row r="159" spans="1:9" s="1" customFormat="1" ht="90">
      <c r="A159" s="4"/>
      <c r="B159" s="27">
        <f t="shared" si="29"/>
        <v>18.040000000000006</v>
      </c>
      <c r="C159" s="31" t="s">
        <v>69</v>
      </c>
      <c r="D159" s="28" t="s">
        <v>8</v>
      </c>
      <c r="E159" s="54">
        <v>26.4</v>
      </c>
      <c r="F159" s="29"/>
      <c r="G159" s="51"/>
      <c r="H159" s="30">
        <f t="shared" si="30"/>
        <v>0</v>
      </c>
      <c r="I159" s="4"/>
    </row>
    <row r="160" spans="1:9" s="1" customFormat="1" ht="135">
      <c r="A160" s="4"/>
      <c r="B160" s="27">
        <f t="shared" si="29"/>
        <v>18.050000000000008</v>
      </c>
      <c r="C160" s="31" t="s">
        <v>101</v>
      </c>
      <c r="D160" s="28" t="s">
        <v>8</v>
      </c>
      <c r="E160" s="54">
        <v>26.4</v>
      </c>
      <c r="F160" s="29"/>
      <c r="G160" s="51"/>
      <c r="H160" s="30">
        <f t="shared" si="30"/>
        <v>0</v>
      </c>
      <c r="I160" s="4"/>
    </row>
    <row r="161" spans="1:9" s="1" customFormat="1" ht="135">
      <c r="A161" s="4"/>
      <c r="B161" s="27">
        <f t="shared" si="29"/>
        <v>18.060000000000009</v>
      </c>
      <c r="C161" s="31" t="s">
        <v>104</v>
      </c>
      <c r="D161" s="28" t="s">
        <v>61</v>
      </c>
      <c r="E161" s="54">
        <v>1</v>
      </c>
      <c r="F161" s="29"/>
      <c r="G161" s="51"/>
      <c r="H161" s="30">
        <f t="shared" si="30"/>
        <v>0</v>
      </c>
      <c r="I161" s="4"/>
    </row>
    <row r="162" spans="1:9" s="1" customFormat="1" ht="90">
      <c r="A162" s="4"/>
      <c r="B162" s="27">
        <f t="shared" si="29"/>
        <v>18.070000000000011</v>
      </c>
      <c r="C162" s="53" t="s">
        <v>70</v>
      </c>
      <c r="D162" s="69" t="s">
        <v>8</v>
      </c>
      <c r="E162" s="55">
        <v>15.43</v>
      </c>
      <c r="F162" s="29"/>
      <c r="G162" s="51"/>
      <c r="H162" s="30">
        <f t="shared" si="30"/>
        <v>0</v>
      </c>
      <c r="I162" s="4"/>
    </row>
    <row r="163" spans="1:9" s="1" customFormat="1" ht="105">
      <c r="A163" s="4"/>
      <c r="B163" s="27"/>
      <c r="C163" s="53" t="s">
        <v>71</v>
      </c>
      <c r="D163" s="69" t="s">
        <v>8</v>
      </c>
      <c r="E163" s="55">
        <v>15.43</v>
      </c>
      <c r="F163" s="29"/>
      <c r="G163" s="51"/>
      <c r="H163" s="30"/>
      <c r="I163" s="4"/>
    </row>
    <row r="164" spans="1:9" s="1" customFormat="1" ht="165">
      <c r="A164" s="4"/>
      <c r="B164" s="27">
        <f>B162+0.01</f>
        <v>18.080000000000013</v>
      </c>
      <c r="C164" s="53" t="s">
        <v>72</v>
      </c>
      <c r="D164" s="69" t="s">
        <v>8</v>
      </c>
      <c r="E164" s="55">
        <v>15.43</v>
      </c>
      <c r="F164" s="29"/>
      <c r="G164" s="51"/>
      <c r="H164" s="30">
        <f t="shared" si="30"/>
        <v>0</v>
      </c>
      <c r="I164" s="4"/>
    </row>
    <row r="165" spans="1:9" s="1" customFormat="1" ht="75">
      <c r="A165" s="4"/>
      <c r="B165" s="27">
        <f t="shared" si="29"/>
        <v>18.090000000000014</v>
      </c>
      <c r="C165" s="31" t="s">
        <v>14</v>
      </c>
      <c r="D165" s="28" t="s">
        <v>15</v>
      </c>
      <c r="E165" s="54">
        <v>1</v>
      </c>
      <c r="F165" s="29"/>
      <c r="G165" s="51"/>
      <c r="H165" s="30">
        <f t="shared" si="30"/>
        <v>0</v>
      </c>
      <c r="I165" s="4"/>
    </row>
    <row r="166" spans="1:9" s="1" customFormat="1">
      <c r="A166" s="4"/>
      <c r="B166" s="42">
        <v>19</v>
      </c>
      <c r="C166" s="70" t="s">
        <v>73</v>
      </c>
      <c r="D166" s="70"/>
      <c r="E166" s="70"/>
      <c r="F166" s="70"/>
      <c r="G166" s="71"/>
      <c r="H166" s="72">
        <f t="shared" si="25"/>
        <v>0</v>
      </c>
      <c r="I166" s="4"/>
    </row>
    <row r="167" spans="1:9" s="1" customFormat="1" ht="120">
      <c r="A167" s="4"/>
      <c r="B167" s="27">
        <f t="shared" si="29"/>
        <v>19.010000000000002</v>
      </c>
      <c r="C167" s="31" t="s">
        <v>167</v>
      </c>
      <c r="D167" s="28" t="s">
        <v>8</v>
      </c>
      <c r="E167" s="54">
        <v>66.63</v>
      </c>
      <c r="F167" s="29"/>
      <c r="G167" s="51"/>
      <c r="H167" s="30">
        <f t="shared" ref="H167:H170" si="31">+E167*F167</f>
        <v>0</v>
      </c>
      <c r="I167" s="4"/>
    </row>
    <row r="168" spans="1:9" s="1" customFormat="1" ht="120">
      <c r="A168" s="4"/>
      <c r="B168" s="27">
        <f>B167+0.01</f>
        <v>19.020000000000003</v>
      </c>
      <c r="C168" s="31" t="s">
        <v>168</v>
      </c>
      <c r="D168" s="28" t="s">
        <v>8</v>
      </c>
      <c r="E168" s="54">
        <v>55.87</v>
      </c>
      <c r="F168" s="52"/>
      <c r="G168" s="51"/>
      <c r="H168" s="30">
        <f t="shared" si="31"/>
        <v>0</v>
      </c>
      <c r="I168" s="4"/>
    </row>
    <row r="169" spans="1:9" s="1" customFormat="1" ht="135">
      <c r="A169" s="4"/>
      <c r="B169" s="27">
        <f>B168+0.01</f>
        <v>19.030000000000005</v>
      </c>
      <c r="C169" s="31" t="s">
        <v>169</v>
      </c>
      <c r="D169" s="28" t="s">
        <v>8</v>
      </c>
      <c r="E169" s="64">
        <v>94.91</v>
      </c>
      <c r="F169" s="29"/>
      <c r="G169" s="51"/>
      <c r="H169" s="30">
        <f t="shared" si="31"/>
        <v>0</v>
      </c>
      <c r="I169" s="4"/>
    </row>
    <row r="170" spans="1:9" s="1" customFormat="1" ht="75">
      <c r="A170" s="4"/>
      <c r="B170" s="27">
        <f t="shared" ref="B170:B177" si="32">B169+0.01</f>
        <v>19.040000000000006</v>
      </c>
      <c r="C170" s="31" t="s">
        <v>14</v>
      </c>
      <c r="D170" s="28" t="s">
        <v>15</v>
      </c>
      <c r="E170" s="54">
        <v>1</v>
      </c>
      <c r="F170" s="29"/>
      <c r="G170" s="51"/>
      <c r="H170" s="30">
        <f t="shared" si="31"/>
        <v>0</v>
      </c>
      <c r="I170" s="4"/>
    </row>
    <row r="171" spans="1:9" s="1" customFormat="1">
      <c r="A171" s="4"/>
      <c r="B171" s="42">
        <v>20</v>
      </c>
      <c r="C171" s="70" t="s">
        <v>74</v>
      </c>
      <c r="D171" s="70"/>
      <c r="E171" s="70"/>
      <c r="F171" s="70"/>
      <c r="G171" s="71"/>
      <c r="H171" s="72">
        <f t="shared" si="25"/>
        <v>0</v>
      </c>
      <c r="I171" s="4"/>
    </row>
    <row r="172" spans="1:9" s="1" customFormat="1" ht="150">
      <c r="A172" s="4"/>
      <c r="B172" s="27">
        <f t="shared" si="29"/>
        <v>20.010000000000002</v>
      </c>
      <c r="C172" s="31" t="s">
        <v>175</v>
      </c>
      <c r="D172" s="65" t="s">
        <v>67</v>
      </c>
      <c r="E172" s="64">
        <v>364.2</v>
      </c>
      <c r="F172" s="29"/>
      <c r="G172" s="51"/>
      <c r="H172" s="30">
        <f t="shared" ref="H172:H177" si="33">+E172*F172</f>
        <v>0</v>
      </c>
      <c r="I172" s="4"/>
    </row>
    <row r="173" spans="1:9" s="1" customFormat="1" ht="90">
      <c r="A173" s="4"/>
      <c r="B173" s="27">
        <f t="shared" si="32"/>
        <v>20.020000000000003</v>
      </c>
      <c r="C173" s="31" t="s">
        <v>176</v>
      </c>
      <c r="D173" s="28" t="s">
        <v>8</v>
      </c>
      <c r="E173" s="54">
        <v>29.4</v>
      </c>
      <c r="F173" s="29"/>
      <c r="G173" s="51"/>
      <c r="H173" s="30">
        <f t="shared" si="33"/>
        <v>0</v>
      </c>
      <c r="I173" s="4"/>
    </row>
    <row r="174" spans="1:9" s="1" customFormat="1" ht="135">
      <c r="A174" s="4"/>
      <c r="B174" s="27">
        <f t="shared" si="32"/>
        <v>20.030000000000005</v>
      </c>
      <c r="C174" s="31" t="s">
        <v>177</v>
      </c>
      <c r="D174" s="28" t="s">
        <v>8</v>
      </c>
      <c r="E174" s="54">
        <v>29.4</v>
      </c>
      <c r="F174" s="29"/>
      <c r="G174" s="51"/>
      <c r="H174" s="30">
        <f t="shared" si="33"/>
        <v>0</v>
      </c>
      <c r="I174" s="4"/>
    </row>
    <row r="175" spans="1:9" s="1" customFormat="1" ht="75">
      <c r="A175" s="4"/>
      <c r="B175" s="27">
        <f t="shared" si="32"/>
        <v>20.040000000000006</v>
      </c>
      <c r="C175" s="31" t="s">
        <v>178</v>
      </c>
      <c r="D175" s="28" t="s">
        <v>67</v>
      </c>
      <c r="E175" s="64">
        <v>88.2</v>
      </c>
      <c r="F175" s="29"/>
      <c r="G175" s="51"/>
      <c r="H175" s="30">
        <f t="shared" si="33"/>
        <v>0</v>
      </c>
      <c r="I175" s="4"/>
    </row>
    <row r="176" spans="1:9" s="1" customFormat="1" ht="120">
      <c r="A176" s="4"/>
      <c r="B176" s="27">
        <f t="shared" si="32"/>
        <v>20.050000000000008</v>
      </c>
      <c r="C176" s="31" t="s">
        <v>179</v>
      </c>
      <c r="D176" s="28" t="s">
        <v>8</v>
      </c>
      <c r="E176" s="64">
        <v>156.87</v>
      </c>
      <c r="F176" s="29"/>
      <c r="G176" s="51"/>
      <c r="H176" s="30">
        <f t="shared" si="33"/>
        <v>0</v>
      </c>
      <c r="I176" s="4"/>
    </row>
    <row r="177" spans="1:9" s="1" customFormat="1" ht="75.75" thickBot="1">
      <c r="A177" s="4"/>
      <c r="B177" s="27">
        <f t="shared" si="32"/>
        <v>20.060000000000009</v>
      </c>
      <c r="C177" s="31" t="s">
        <v>14</v>
      </c>
      <c r="D177" s="28" t="s">
        <v>15</v>
      </c>
      <c r="E177" s="54">
        <v>1</v>
      </c>
      <c r="F177" s="29"/>
      <c r="G177" s="51"/>
      <c r="H177" s="30">
        <f t="shared" si="33"/>
        <v>0</v>
      </c>
      <c r="I177" s="4"/>
    </row>
    <row r="178" spans="1:9" ht="15.75" thickBot="1">
      <c r="B178" s="43"/>
      <c r="C178" s="44" t="s">
        <v>94</v>
      </c>
      <c r="D178" s="45"/>
      <c r="E178" s="46"/>
      <c r="F178" s="47"/>
      <c r="G178" s="47"/>
      <c r="H178" s="48"/>
      <c r="I178" s="41"/>
    </row>
    <row r="179" spans="1:9" s="1" customFormat="1">
      <c r="A179" s="4"/>
      <c r="B179" s="42">
        <v>21</v>
      </c>
      <c r="C179" s="70" t="s">
        <v>75</v>
      </c>
      <c r="D179" s="70"/>
      <c r="E179" s="70"/>
      <c r="F179" s="70"/>
      <c r="G179" s="71"/>
      <c r="H179" s="72">
        <f t="shared" ref="H179" si="34">+E179*F179</f>
        <v>0</v>
      </c>
      <c r="I179" s="4"/>
    </row>
    <row r="180" spans="1:9" s="1" customFormat="1" ht="165">
      <c r="A180" s="4"/>
      <c r="B180" s="27">
        <f>B179+0.01</f>
        <v>21.01</v>
      </c>
      <c r="C180" s="31" t="s">
        <v>157</v>
      </c>
      <c r="D180" s="28" t="s">
        <v>8</v>
      </c>
      <c r="E180" s="54">
        <v>560.47</v>
      </c>
      <c r="F180" s="29"/>
      <c r="G180" s="51"/>
      <c r="H180" s="30">
        <f t="shared" ref="H180:H215" si="35">+E180*F180</f>
        <v>0</v>
      </c>
      <c r="I180" s="4"/>
    </row>
    <row r="181" spans="1:9" s="1" customFormat="1" ht="165">
      <c r="A181" s="4"/>
      <c r="B181" s="27">
        <f>B180+0.01</f>
        <v>21.020000000000003</v>
      </c>
      <c r="C181" s="31" t="s">
        <v>158</v>
      </c>
      <c r="D181" s="28" t="s">
        <v>8</v>
      </c>
      <c r="E181" s="54">
        <f>78*0.5</f>
        <v>39</v>
      </c>
      <c r="F181" s="29"/>
      <c r="G181" s="51"/>
      <c r="H181" s="30">
        <f t="shared" si="35"/>
        <v>0</v>
      </c>
      <c r="I181" s="4"/>
    </row>
    <row r="182" spans="1:9" s="1" customFormat="1" ht="180">
      <c r="A182" s="4"/>
      <c r="B182" s="27">
        <f t="shared" ref="B182:B187" si="36">B181+0.01</f>
        <v>21.030000000000005</v>
      </c>
      <c r="C182" s="31" t="s">
        <v>159</v>
      </c>
      <c r="D182" s="28" t="s">
        <v>8</v>
      </c>
      <c r="E182" s="54">
        <v>56</v>
      </c>
      <c r="F182" s="29"/>
      <c r="G182" s="51"/>
      <c r="H182" s="30">
        <f t="shared" si="35"/>
        <v>0</v>
      </c>
      <c r="I182" s="4"/>
    </row>
    <row r="183" spans="1:9" s="1" customFormat="1" ht="75">
      <c r="A183" s="4"/>
      <c r="B183" s="27">
        <f t="shared" si="36"/>
        <v>21.040000000000006</v>
      </c>
      <c r="C183" s="53" t="s">
        <v>14</v>
      </c>
      <c r="D183" s="28" t="s">
        <v>15</v>
      </c>
      <c r="E183" s="54">
        <v>1</v>
      </c>
      <c r="F183" s="29"/>
      <c r="G183" s="51"/>
      <c r="H183" s="30">
        <f t="shared" si="35"/>
        <v>0</v>
      </c>
      <c r="I183" s="4"/>
    </row>
    <row r="184" spans="1:9" s="1" customFormat="1" ht="150">
      <c r="A184" s="4"/>
      <c r="B184" s="27">
        <f t="shared" si="36"/>
        <v>21.050000000000008</v>
      </c>
      <c r="C184" s="53" t="s">
        <v>76</v>
      </c>
      <c r="D184" s="28" t="s">
        <v>8</v>
      </c>
      <c r="E184" s="54">
        <v>615.13</v>
      </c>
      <c r="F184" s="29"/>
      <c r="G184" s="51"/>
      <c r="H184" s="30">
        <f t="shared" ref="H184:H185" si="37">+E184*F184</f>
        <v>0</v>
      </c>
      <c r="I184" s="4"/>
    </row>
    <row r="185" spans="1:9" s="1" customFormat="1" ht="75">
      <c r="A185" s="4"/>
      <c r="B185" s="27">
        <f t="shared" si="36"/>
        <v>21.060000000000009</v>
      </c>
      <c r="C185" s="53" t="s">
        <v>14</v>
      </c>
      <c r="D185" s="28" t="s">
        <v>15</v>
      </c>
      <c r="E185" s="54">
        <v>1</v>
      </c>
      <c r="F185" s="29"/>
      <c r="G185" s="51"/>
      <c r="H185" s="30">
        <f t="shared" si="37"/>
        <v>0</v>
      </c>
      <c r="I185" s="4"/>
    </row>
    <row r="186" spans="1:9" s="1" customFormat="1" ht="45">
      <c r="A186" s="4"/>
      <c r="B186" s="60">
        <f t="shared" si="36"/>
        <v>21.070000000000011</v>
      </c>
      <c r="C186" s="63" t="s">
        <v>139</v>
      </c>
      <c r="D186" s="65" t="s">
        <v>8</v>
      </c>
      <c r="E186" s="64">
        <v>560.47</v>
      </c>
      <c r="F186" s="29"/>
      <c r="G186" s="51"/>
      <c r="H186" s="30">
        <f t="shared" ref="H186:H187" si="38">+E186*F186</f>
        <v>0</v>
      </c>
      <c r="I186" s="4"/>
    </row>
    <row r="187" spans="1:9" s="1" customFormat="1" ht="60">
      <c r="A187" s="4"/>
      <c r="B187" s="60">
        <f t="shared" si="36"/>
        <v>21.080000000000013</v>
      </c>
      <c r="C187" s="63" t="s">
        <v>20</v>
      </c>
      <c r="D187" s="65" t="s">
        <v>8</v>
      </c>
      <c r="E187" s="64">
        <v>560.47</v>
      </c>
      <c r="F187" s="29"/>
      <c r="G187" s="51"/>
      <c r="H187" s="30">
        <f t="shared" si="38"/>
        <v>0</v>
      </c>
      <c r="I187" s="4"/>
    </row>
    <row r="188" spans="1:9" s="1" customFormat="1">
      <c r="A188" s="4"/>
      <c r="B188" s="42">
        <v>22</v>
      </c>
      <c r="C188" s="70" t="s">
        <v>77</v>
      </c>
      <c r="D188" s="70"/>
      <c r="E188" s="70"/>
      <c r="F188" s="70"/>
      <c r="G188" s="71"/>
      <c r="H188" s="72">
        <f t="shared" si="35"/>
        <v>0</v>
      </c>
      <c r="I188" s="4"/>
    </row>
    <row r="189" spans="1:9" s="1" customFormat="1" ht="165">
      <c r="A189" s="4"/>
      <c r="B189" s="27">
        <f>B188+0.01</f>
        <v>22.01</v>
      </c>
      <c r="C189" s="31" t="s">
        <v>160</v>
      </c>
      <c r="D189" s="28" t="s">
        <v>8</v>
      </c>
      <c r="E189" s="64">
        <v>161.01</v>
      </c>
      <c r="F189" s="29"/>
      <c r="G189" s="51"/>
      <c r="H189" s="30">
        <f t="shared" si="35"/>
        <v>0</v>
      </c>
      <c r="I189" s="4"/>
    </row>
    <row r="190" spans="1:9" s="1" customFormat="1" ht="165">
      <c r="A190" s="4"/>
      <c r="B190" s="27">
        <f>B189+0.01</f>
        <v>22.020000000000003</v>
      </c>
      <c r="C190" s="31" t="s">
        <v>161</v>
      </c>
      <c r="D190" s="28" t="s">
        <v>8</v>
      </c>
      <c r="E190" s="54">
        <v>9</v>
      </c>
      <c r="F190" s="29"/>
      <c r="G190" s="51"/>
      <c r="H190" s="30">
        <f t="shared" si="35"/>
        <v>0</v>
      </c>
      <c r="I190" s="4"/>
    </row>
    <row r="191" spans="1:9" s="1" customFormat="1" ht="75">
      <c r="A191" s="4"/>
      <c r="B191" s="27">
        <f t="shared" ref="B191:B206" si="39">B190+0.01</f>
        <v>22.030000000000005</v>
      </c>
      <c r="C191" s="53" t="s">
        <v>14</v>
      </c>
      <c r="D191" s="28" t="s">
        <v>15</v>
      </c>
      <c r="E191" s="54">
        <v>1</v>
      </c>
      <c r="F191" s="29"/>
      <c r="G191" s="51"/>
      <c r="H191" s="30">
        <f t="shared" si="35"/>
        <v>0</v>
      </c>
      <c r="I191" s="4"/>
    </row>
    <row r="192" spans="1:9" s="1" customFormat="1" ht="165">
      <c r="A192" s="4"/>
      <c r="B192" s="27">
        <f t="shared" si="39"/>
        <v>22.040000000000006</v>
      </c>
      <c r="C192" s="31" t="s">
        <v>78</v>
      </c>
      <c r="D192" s="28" t="s">
        <v>8</v>
      </c>
      <c r="E192" s="54">
        <v>241</v>
      </c>
      <c r="F192" s="29"/>
      <c r="G192" s="51"/>
      <c r="H192" s="30">
        <f t="shared" ref="H192:H206" si="40">+E192*F192</f>
        <v>0</v>
      </c>
      <c r="I192" s="4"/>
    </row>
    <row r="193" spans="1:9" s="1" customFormat="1" ht="150">
      <c r="A193" s="4"/>
      <c r="B193" s="27">
        <f t="shared" si="39"/>
        <v>22.050000000000008</v>
      </c>
      <c r="C193" s="31" t="s">
        <v>97</v>
      </c>
      <c r="D193" s="28" t="s">
        <v>8</v>
      </c>
      <c r="E193" s="54">
        <v>167.5</v>
      </c>
      <c r="F193" s="29"/>
      <c r="G193" s="51"/>
      <c r="H193" s="30">
        <f t="shared" si="40"/>
        <v>0</v>
      </c>
      <c r="I193" s="4"/>
    </row>
    <row r="194" spans="1:9" s="1" customFormat="1" ht="75">
      <c r="A194" s="4"/>
      <c r="B194" s="27">
        <f t="shared" si="39"/>
        <v>22.060000000000009</v>
      </c>
      <c r="C194" s="53" t="s">
        <v>14</v>
      </c>
      <c r="D194" s="28" t="s">
        <v>15</v>
      </c>
      <c r="E194" s="54">
        <v>1</v>
      </c>
      <c r="F194" s="29"/>
      <c r="G194" s="51"/>
      <c r="H194" s="30">
        <f t="shared" si="40"/>
        <v>0</v>
      </c>
      <c r="I194" s="4"/>
    </row>
    <row r="195" spans="1:9" s="1" customFormat="1" ht="30">
      <c r="A195" s="4"/>
      <c r="B195" s="60">
        <f t="shared" si="39"/>
        <v>22.070000000000011</v>
      </c>
      <c r="C195" s="68" t="s">
        <v>184</v>
      </c>
      <c r="D195" s="61" t="s">
        <v>67</v>
      </c>
      <c r="E195" s="62">
        <v>34</v>
      </c>
      <c r="F195" s="57"/>
      <c r="G195" s="58"/>
      <c r="H195" s="30">
        <f t="shared" si="40"/>
        <v>0</v>
      </c>
      <c r="I195" s="4"/>
    </row>
    <row r="196" spans="1:9" s="1" customFormat="1" ht="45">
      <c r="A196" s="4"/>
      <c r="B196" s="60">
        <f t="shared" si="39"/>
        <v>22.080000000000013</v>
      </c>
      <c r="C196" s="68" t="s">
        <v>186</v>
      </c>
      <c r="D196" s="61" t="s">
        <v>61</v>
      </c>
      <c r="E196" s="62">
        <v>2</v>
      </c>
      <c r="F196" s="57"/>
      <c r="G196" s="58"/>
      <c r="H196" s="30">
        <f t="shared" si="40"/>
        <v>0</v>
      </c>
      <c r="I196" s="4"/>
    </row>
    <row r="197" spans="1:9" s="1" customFormat="1" ht="150">
      <c r="A197" s="4"/>
      <c r="B197" s="60">
        <f t="shared" si="39"/>
        <v>22.090000000000014</v>
      </c>
      <c r="C197" s="68" t="s">
        <v>187</v>
      </c>
      <c r="D197" s="61" t="s">
        <v>61</v>
      </c>
      <c r="E197" s="62">
        <v>1</v>
      </c>
      <c r="F197" s="57"/>
      <c r="G197" s="58"/>
      <c r="H197" s="30">
        <f t="shared" si="40"/>
        <v>0</v>
      </c>
      <c r="I197" s="4"/>
    </row>
    <row r="198" spans="1:9" s="1" customFormat="1" ht="195">
      <c r="A198" s="4"/>
      <c r="B198" s="60">
        <f t="shared" si="39"/>
        <v>22.100000000000016</v>
      </c>
      <c r="C198" s="68" t="s">
        <v>192</v>
      </c>
      <c r="D198" s="61" t="s">
        <v>180</v>
      </c>
      <c r="E198" s="62">
        <v>3</v>
      </c>
      <c r="F198" s="57"/>
      <c r="G198" s="58"/>
      <c r="H198" s="30">
        <f t="shared" si="40"/>
        <v>0</v>
      </c>
      <c r="I198" s="4"/>
    </row>
    <row r="199" spans="1:9" s="1" customFormat="1" ht="300">
      <c r="A199" s="4"/>
      <c r="B199" s="60">
        <f t="shared" si="39"/>
        <v>22.110000000000017</v>
      </c>
      <c r="C199" s="68" t="s">
        <v>188</v>
      </c>
      <c r="D199" s="61" t="s">
        <v>61</v>
      </c>
      <c r="E199" s="62">
        <v>2</v>
      </c>
      <c r="F199" s="57"/>
      <c r="G199" s="58"/>
      <c r="H199" s="30">
        <f t="shared" si="40"/>
        <v>0</v>
      </c>
      <c r="I199" s="4"/>
    </row>
    <row r="200" spans="1:9" s="1" customFormat="1" ht="60">
      <c r="A200" s="4"/>
      <c r="B200" s="60">
        <f t="shared" si="39"/>
        <v>22.120000000000019</v>
      </c>
      <c r="C200" s="68" t="s">
        <v>181</v>
      </c>
      <c r="D200" s="61" t="s">
        <v>61</v>
      </c>
      <c r="E200" s="62">
        <v>48</v>
      </c>
      <c r="F200" s="57"/>
      <c r="G200" s="58"/>
      <c r="H200" s="30">
        <f t="shared" si="40"/>
        <v>0</v>
      </c>
      <c r="I200" s="4"/>
    </row>
    <row r="201" spans="1:9" s="1" customFormat="1" ht="135">
      <c r="A201" s="4"/>
      <c r="B201" s="60">
        <f t="shared" si="39"/>
        <v>22.13000000000002</v>
      </c>
      <c r="C201" s="68" t="s">
        <v>183</v>
      </c>
      <c r="D201" s="61" t="s">
        <v>61</v>
      </c>
      <c r="E201" s="62">
        <v>48</v>
      </c>
      <c r="F201" s="57"/>
      <c r="G201" s="58"/>
      <c r="H201" s="30">
        <f t="shared" si="40"/>
        <v>0</v>
      </c>
      <c r="I201" s="4"/>
    </row>
    <row r="202" spans="1:9" s="1" customFormat="1" ht="120">
      <c r="A202" s="4"/>
      <c r="B202" s="60">
        <f t="shared" si="39"/>
        <v>22.140000000000022</v>
      </c>
      <c r="C202" s="68" t="s">
        <v>182</v>
      </c>
      <c r="D202" s="61" t="s">
        <v>61</v>
      </c>
      <c r="E202" s="62">
        <v>48</v>
      </c>
      <c r="F202" s="57"/>
      <c r="G202" s="58"/>
      <c r="H202" s="30">
        <f t="shared" si="40"/>
        <v>0</v>
      </c>
      <c r="I202" s="4"/>
    </row>
    <row r="203" spans="1:9" s="1" customFormat="1" ht="135">
      <c r="A203" s="4"/>
      <c r="B203" s="60">
        <f t="shared" si="39"/>
        <v>22.150000000000023</v>
      </c>
      <c r="C203" s="68" t="s">
        <v>185</v>
      </c>
      <c r="D203" s="61" t="s">
        <v>67</v>
      </c>
      <c r="E203" s="62">
        <v>13</v>
      </c>
      <c r="F203" s="57"/>
      <c r="G203" s="58"/>
      <c r="H203" s="30">
        <f t="shared" si="40"/>
        <v>0</v>
      </c>
      <c r="I203" s="4"/>
    </row>
    <row r="204" spans="1:9" s="1" customFormat="1" ht="45">
      <c r="A204" s="4"/>
      <c r="B204" s="60">
        <f t="shared" si="39"/>
        <v>22.160000000000025</v>
      </c>
      <c r="C204" s="68" t="s">
        <v>189</v>
      </c>
      <c r="D204" s="61" t="s">
        <v>61</v>
      </c>
      <c r="E204" s="62">
        <v>20</v>
      </c>
      <c r="F204" s="57"/>
      <c r="G204" s="58"/>
      <c r="H204" s="30">
        <f t="shared" si="40"/>
        <v>0</v>
      </c>
      <c r="I204" s="4"/>
    </row>
    <row r="205" spans="1:9" s="1" customFormat="1" ht="105">
      <c r="A205" s="4"/>
      <c r="B205" s="60">
        <f t="shared" si="39"/>
        <v>22.170000000000027</v>
      </c>
      <c r="C205" s="68" t="s">
        <v>190</v>
      </c>
      <c r="D205" s="61" t="s">
        <v>61</v>
      </c>
      <c r="E205" s="62">
        <v>2</v>
      </c>
      <c r="F205" s="57"/>
      <c r="G205" s="58"/>
      <c r="H205" s="30">
        <f t="shared" si="40"/>
        <v>0</v>
      </c>
      <c r="I205" s="4"/>
    </row>
    <row r="206" spans="1:9" s="1" customFormat="1" ht="60">
      <c r="A206" s="4"/>
      <c r="B206" s="60">
        <f t="shared" si="39"/>
        <v>22.180000000000028</v>
      </c>
      <c r="C206" s="68" t="s">
        <v>191</v>
      </c>
      <c r="D206" s="61" t="s">
        <v>8</v>
      </c>
      <c r="E206" s="62">
        <v>105</v>
      </c>
      <c r="F206" s="57"/>
      <c r="G206" s="58"/>
      <c r="H206" s="59">
        <f t="shared" si="40"/>
        <v>0</v>
      </c>
      <c r="I206" s="4"/>
    </row>
    <row r="207" spans="1:9" s="1" customFormat="1">
      <c r="A207" s="4"/>
      <c r="B207" s="42">
        <v>23</v>
      </c>
      <c r="C207" s="70" t="s">
        <v>79</v>
      </c>
      <c r="D207" s="70"/>
      <c r="E207" s="70"/>
      <c r="F207" s="70"/>
      <c r="G207" s="71"/>
      <c r="H207" s="72">
        <f t="shared" si="35"/>
        <v>0</v>
      </c>
      <c r="I207" s="4"/>
    </row>
    <row r="208" spans="1:9" s="1" customFormat="1" ht="210">
      <c r="A208" s="4"/>
      <c r="B208" s="27">
        <f>B207+0.01</f>
        <v>23.01</v>
      </c>
      <c r="C208" s="31" t="s">
        <v>140</v>
      </c>
      <c r="D208" s="28" t="s">
        <v>8</v>
      </c>
      <c r="E208" s="54">
        <v>75</v>
      </c>
      <c r="F208" s="29"/>
      <c r="G208" s="51"/>
      <c r="H208" s="30">
        <f t="shared" si="35"/>
        <v>0</v>
      </c>
      <c r="I208" s="4"/>
    </row>
    <row r="209" spans="1:9" s="1" customFormat="1" ht="180">
      <c r="A209" s="4"/>
      <c r="B209" s="27">
        <f>B208+0.01</f>
        <v>23.020000000000003</v>
      </c>
      <c r="C209" s="31" t="s">
        <v>80</v>
      </c>
      <c r="D209" s="28" t="s">
        <v>8</v>
      </c>
      <c r="E209" s="54">
        <v>75</v>
      </c>
      <c r="F209" s="29"/>
      <c r="G209" s="51"/>
      <c r="H209" s="30">
        <f t="shared" si="35"/>
        <v>0</v>
      </c>
      <c r="I209" s="4"/>
    </row>
    <row r="210" spans="1:9" s="1" customFormat="1" ht="180">
      <c r="A210" s="4"/>
      <c r="B210" s="27">
        <f t="shared" ref="B210:B211" si="41">B209+0.01</f>
        <v>23.030000000000005</v>
      </c>
      <c r="C210" s="31" t="s">
        <v>171</v>
      </c>
      <c r="D210" s="28" t="s">
        <v>8</v>
      </c>
      <c r="E210" s="54">
        <v>38.5</v>
      </c>
      <c r="F210" s="29"/>
      <c r="G210" s="51"/>
      <c r="H210" s="30">
        <f t="shared" si="35"/>
        <v>0</v>
      </c>
      <c r="I210" s="4"/>
    </row>
    <row r="211" spans="1:9" s="1" customFormat="1" ht="75">
      <c r="A211" s="4"/>
      <c r="B211" s="27">
        <f t="shared" si="41"/>
        <v>23.040000000000006</v>
      </c>
      <c r="C211" s="31" t="s">
        <v>14</v>
      </c>
      <c r="D211" s="28" t="s">
        <v>15</v>
      </c>
      <c r="E211" s="54">
        <v>1</v>
      </c>
      <c r="F211" s="29"/>
      <c r="G211" s="51"/>
      <c r="H211" s="30">
        <f t="shared" si="35"/>
        <v>0</v>
      </c>
      <c r="I211" s="4"/>
    </row>
    <row r="212" spans="1:9" s="1" customFormat="1">
      <c r="A212" s="4"/>
      <c r="B212" s="42">
        <v>24</v>
      </c>
      <c r="C212" s="70" t="s">
        <v>55</v>
      </c>
      <c r="D212" s="70"/>
      <c r="E212" s="70"/>
      <c r="F212" s="70"/>
      <c r="G212" s="71"/>
      <c r="H212" s="72">
        <f t="shared" si="35"/>
        <v>0</v>
      </c>
      <c r="I212" s="4"/>
    </row>
    <row r="213" spans="1:9" s="1" customFormat="1" ht="180">
      <c r="A213" s="4"/>
      <c r="B213" s="27">
        <f t="shared" ref="B213:B215" si="42">B212+0.01</f>
        <v>24.01</v>
      </c>
      <c r="C213" s="31" t="s">
        <v>81</v>
      </c>
      <c r="D213" s="28" t="s">
        <v>8</v>
      </c>
      <c r="E213" s="54">
        <v>85</v>
      </c>
      <c r="F213" s="29"/>
      <c r="G213" s="51"/>
      <c r="H213" s="30">
        <f t="shared" si="35"/>
        <v>0</v>
      </c>
      <c r="I213" s="4"/>
    </row>
    <row r="214" spans="1:9" s="1" customFormat="1" ht="180">
      <c r="A214" s="4"/>
      <c r="B214" s="27">
        <f t="shared" si="42"/>
        <v>24.020000000000003</v>
      </c>
      <c r="C214" s="31" t="s">
        <v>170</v>
      </c>
      <c r="D214" s="28" t="s">
        <v>8</v>
      </c>
      <c r="E214" s="64">
        <v>43.5</v>
      </c>
      <c r="F214" s="29"/>
      <c r="G214" s="51"/>
      <c r="H214" s="30">
        <f t="shared" si="35"/>
        <v>0</v>
      </c>
      <c r="I214" s="4"/>
    </row>
    <row r="215" spans="1:9" s="1" customFormat="1" ht="75.75" thickBot="1">
      <c r="A215" s="4"/>
      <c r="B215" s="27">
        <f t="shared" si="42"/>
        <v>24.030000000000005</v>
      </c>
      <c r="C215" s="31" t="s">
        <v>14</v>
      </c>
      <c r="D215" s="28" t="s">
        <v>15</v>
      </c>
      <c r="E215" s="54">
        <v>1</v>
      </c>
      <c r="F215" s="29"/>
      <c r="G215" s="51"/>
      <c r="H215" s="30">
        <f t="shared" si="35"/>
        <v>0</v>
      </c>
      <c r="I215" s="4"/>
    </row>
    <row r="216" spans="1:9" ht="15.75" thickBot="1">
      <c r="B216" s="43"/>
      <c r="C216" s="44" t="s">
        <v>95</v>
      </c>
      <c r="D216" s="45"/>
      <c r="E216" s="46"/>
      <c r="F216" s="47"/>
      <c r="G216" s="47"/>
      <c r="H216" s="48"/>
      <c r="I216" s="41"/>
    </row>
    <row r="217" spans="1:9" s="1" customFormat="1">
      <c r="A217" s="4"/>
      <c r="B217" s="42">
        <v>25</v>
      </c>
      <c r="C217" s="70" t="s">
        <v>55</v>
      </c>
      <c r="D217" s="70"/>
      <c r="E217" s="70"/>
      <c r="F217" s="70"/>
      <c r="G217" s="71"/>
      <c r="H217" s="72"/>
      <c r="I217" s="4"/>
    </row>
    <row r="218" spans="1:9" s="1" customFormat="1" ht="165">
      <c r="A218" s="4"/>
      <c r="B218" s="27">
        <f>B217+0.01</f>
        <v>25.01</v>
      </c>
      <c r="C218" s="31" t="s">
        <v>162</v>
      </c>
      <c r="D218" s="28" t="s">
        <v>8</v>
      </c>
      <c r="E218" s="54">
        <v>435.11</v>
      </c>
      <c r="F218" s="29"/>
      <c r="G218" s="51"/>
      <c r="H218" s="30">
        <f t="shared" ref="H218:H240" si="43">+E218*F218</f>
        <v>0</v>
      </c>
      <c r="I218" s="4"/>
    </row>
    <row r="219" spans="1:9" s="1" customFormat="1" ht="75">
      <c r="A219" s="4"/>
      <c r="B219" s="27">
        <f>B218+0.01</f>
        <v>25.020000000000003</v>
      </c>
      <c r="C219" s="31" t="s">
        <v>82</v>
      </c>
      <c r="D219" s="28" t="s">
        <v>8</v>
      </c>
      <c r="E219" s="54">
        <v>59.69</v>
      </c>
      <c r="F219" s="29"/>
      <c r="G219" s="51"/>
      <c r="H219" s="30">
        <f t="shared" si="43"/>
        <v>0</v>
      </c>
      <c r="I219" s="4"/>
    </row>
    <row r="220" spans="1:9" s="1" customFormat="1" ht="120">
      <c r="A220" s="4"/>
      <c r="B220" s="27">
        <f t="shared" ref="B220:B225" si="44">B219+0.01</f>
        <v>25.030000000000005</v>
      </c>
      <c r="C220" s="31" t="s">
        <v>83</v>
      </c>
      <c r="D220" s="28" t="s">
        <v>8</v>
      </c>
      <c r="E220" s="54">
        <f>0.333333333333333*E219</f>
        <v>19.896666666666643</v>
      </c>
      <c r="F220" s="29"/>
      <c r="G220" s="51"/>
      <c r="H220" s="30">
        <f t="shared" si="43"/>
        <v>0</v>
      </c>
      <c r="I220" s="4"/>
    </row>
    <row r="221" spans="1:9" s="1" customFormat="1" ht="75">
      <c r="A221" s="4"/>
      <c r="B221" s="27">
        <f t="shared" si="44"/>
        <v>25.040000000000006</v>
      </c>
      <c r="C221" s="31" t="s">
        <v>84</v>
      </c>
      <c r="D221" s="28" t="s">
        <v>8</v>
      </c>
      <c r="E221" s="54">
        <v>59.69</v>
      </c>
      <c r="F221" s="29"/>
      <c r="G221" s="51"/>
      <c r="H221" s="30">
        <f t="shared" si="43"/>
        <v>0</v>
      </c>
      <c r="I221" s="4"/>
    </row>
    <row r="222" spans="1:9" s="1" customFormat="1" ht="105">
      <c r="A222" s="4"/>
      <c r="B222" s="27">
        <f t="shared" si="44"/>
        <v>25.050000000000008</v>
      </c>
      <c r="C222" s="31" t="s">
        <v>117</v>
      </c>
      <c r="D222" s="28" t="s">
        <v>8</v>
      </c>
      <c r="E222" s="54">
        <v>59.69</v>
      </c>
      <c r="F222" s="29"/>
      <c r="G222" s="51"/>
      <c r="H222" s="30">
        <f t="shared" si="43"/>
        <v>0</v>
      </c>
      <c r="I222" s="4"/>
    </row>
    <row r="223" spans="1:9" s="1" customFormat="1" ht="45">
      <c r="A223" s="4"/>
      <c r="B223" s="27">
        <f t="shared" si="44"/>
        <v>25.060000000000009</v>
      </c>
      <c r="C223" s="31" t="s">
        <v>85</v>
      </c>
      <c r="D223" s="28" t="s">
        <v>21</v>
      </c>
      <c r="E223" s="54">
        <v>20.12</v>
      </c>
      <c r="F223" s="29"/>
      <c r="G223" s="51"/>
      <c r="H223" s="30">
        <f t="shared" si="43"/>
        <v>0</v>
      </c>
      <c r="I223" s="4"/>
    </row>
    <row r="224" spans="1:9" s="1" customFormat="1" ht="45">
      <c r="A224" s="4"/>
      <c r="B224" s="27">
        <f t="shared" si="44"/>
        <v>25.070000000000011</v>
      </c>
      <c r="C224" s="31" t="s">
        <v>118</v>
      </c>
      <c r="D224" s="28" t="s">
        <v>21</v>
      </c>
      <c r="E224" s="54">
        <v>20.12</v>
      </c>
      <c r="F224" s="29"/>
      <c r="G224" s="51"/>
      <c r="H224" s="30">
        <f t="shared" si="43"/>
        <v>0</v>
      </c>
      <c r="I224" s="4"/>
    </row>
    <row r="225" spans="1:9" s="1" customFormat="1" ht="75">
      <c r="A225" s="4"/>
      <c r="B225" s="27">
        <f t="shared" si="44"/>
        <v>25.080000000000013</v>
      </c>
      <c r="C225" s="31" t="s">
        <v>86</v>
      </c>
      <c r="D225" s="28" t="s">
        <v>15</v>
      </c>
      <c r="E225" s="54">
        <v>1</v>
      </c>
      <c r="F225" s="29"/>
      <c r="G225" s="51"/>
      <c r="H225" s="30">
        <f t="shared" si="43"/>
        <v>0</v>
      </c>
      <c r="I225" s="4"/>
    </row>
    <row r="226" spans="1:9" s="1" customFormat="1">
      <c r="A226" s="4"/>
      <c r="B226" s="42">
        <v>26</v>
      </c>
      <c r="C226" s="70" t="s">
        <v>53</v>
      </c>
      <c r="D226" s="70"/>
      <c r="E226" s="70"/>
      <c r="F226" s="70"/>
      <c r="G226" s="71"/>
      <c r="H226" s="72">
        <f t="shared" si="43"/>
        <v>0</v>
      </c>
      <c r="I226" s="4"/>
    </row>
    <row r="227" spans="1:9" s="1" customFormat="1" ht="165">
      <c r="A227" s="4"/>
      <c r="B227" s="27">
        <f>B226+0.01</f>
        <v>26.01</v>
      </c>
      <c r="C227" s="31" t="s">
        <v>162</v>
      </c>
      <c r="D227" s="28" t="s">
        <v>8</v>
      </c>
      <c r="E227" s="54">
        <v>361.82</v>
      </c>
      <c r="F227" s="29"/>
      <c r="G227" s="51"/>
      <c r="H227" s="30">
        <f t="shared" si="43"/>
        <v>0</v>
      </c>
      <c r="I227" s="4"/>
    </row>
    <row r="228" spans="1:9" s="1" customFormat="1" ht="75">
      <c r="A228" s="4"/>
      <c r="B228" s="27">
        <f t="shared" ref="B228:B234" si="45">B227+0.01</f>
        <v>26.020000000000003</v>
      </c>
      <c r="C228" s="31" t="s">
        <v>82</v>
      </c>
      <c r="D228" s="28" t="s">
        <v>8</v>
      </c>
      <c r="E228" s="54">
        <v>55.08</v>
      </c>
      <c r="F228" s="29"/>
      <c r="G228" s="51"/>
      <c r="H228" s="30">
        <f t="shared" si="43"/>
        <v>0</v>
      </c>
      <c r="I228" s="4"/>
    </row>
    <row r="229" spans="1:9" s="1" customFormat="1" ht="120">
      <c r="A229" s="4"/>
      <c r="B229" s="27">
        <f t="shared" si="45"/>
        <v>26.030000000000005</v>
      </c>
      <c r="C229" s="31" t="s">
        <v>83</v>
      </c>
      <c r="D229" s="28" t="s">
        <v>8</v>
      </c>
      <c r="E229" s="54">
        <f>0.333333333333333*E228</f>
        <v>18.359999999999982</v>
      </c>
      <c r="F229" s="29"/>
      <c r="G229" s="51"/>
      <c r="H229" s="30">
        <f t="shared" si="43"/>
        <v>0</v>
      </c>
      <c r="I229" s="4"/>
    </row>
    <row r="230" spans="1:9" s="1" customFormat="1" ht="75">
      <c r="A230" s="4"/>
      <c r="B230" s="27">
        <f t="shared" si="45"/>
        <v>26.040000000000006</v>
      </c>
      <c r="C230" s="31" t="s">
        <v>84</v>
      </c>
      <c r="D230" s="28" t="s">
        <v>8</v>
      </c>
      <c r="E230" s="54">
        <v>55.08</v>
      </c>
      <c r="F230" s="29"/>
      <c r="G230" s="51"/>
      <c r="H230" s="30">
        <f t="shared" si="43"/>
        <v>0</v>
      </c>
      <c r="I230" s="4"/>
    </row>
    <row r="231" spans="1:9" s="1" customFormat="1" ht="105">
      <c r="A231" s="4"/>
      <c r="B231" s="27">
        <f t="shared" si="45"/>
        <v>26.050000000000008</v>
      </c>
      <c r="C231" s="31" t="s">
        <v>117</v>
      </c>
      <c r="D231" s="28" t="s">
        <v>8</v>
      </c>
      <c r="E231" s="54">
        <v>55.08</v>
      </c>
      <c r="F231" s="29"/>
      <c r="G231" s="51"/>
      <c r="H231" s="30">
        <f t="shared" si="43"/>
        <v>0</v>
      </c>
      <c r="I231" s="4"/>
    </row>
    <row r="232" spans="1:9" s="1" customFormat="1" ht="45">
      <c r="A232" s="4"/>
      <c r="B232" s="27">
        <f t="shared" si="45"/>
        <v>26.060000000000009</v>
      </c>
      <c r="C232" s="31" t="s">
        <v>85</v>
      </c>
      <c r="D232" s="28" t="s">
        <v>87</v>
      </c>
      <c r="E232" s="54">
        <v>20.68</v>
      </c>
      <c r="F232" s="29"/>
      <c r="G232" s="51"/>
      <c r="H232" s="30">
        <f t="shared" si="43"/>
        <v>0</v>
      </c>
      <c r="I232" s="4"/>
    </row>
    <row r="233" spans="1:9" s="1" customFormat="1" ht="45">
      <c r="A233" s="4"/>
      <c r="B233" s="27">
        <f t="shared" si="45"/>
        <v>26.070000000000011</v>
      </c>
      <c r="C233" s="31" t="s">
        <v>118</v>
      </c>
      <c r="D233" s="28" t="s">
        <v>21</v>
      </c>
      <c r="E233" s="54">
        <v>20.68</v>
      </c>
      <c r="F233" s="29"/>
      <c r="G233" s="51"/>
      <c r="H233" s="30">
        <f t="shared" si="43"/>
        <v>0</v>
      </c>
      <c r="I233" s="4"/>
    </row>
    <row r="234" spans="1:9" s="1" customFormat="1" ht="75">
      <c r="A234" s="4"/>
      <c r="B234" s="27">
        <f t="shared" si="45"/>
        <v>26.080000000000013</v>
      </c>
      <c r="C234" s="31" t="s">
        <v>86</v>
      </c>
      <c r="D234" s="28" t="s">
        <v>15</v>
      </c>
      <c r="E234" s="54">
        <v>1</v>
      </c>
      <c r="F234" s="29"/>
      <c r="G234" s="51"/>
      <c r="H234" s="30">
        <f t="shared" si="43"/>
        <v>0</v>
      </c>
      <c r="I234" s="4"/>
    </row>
    <row r="235" spans="1:9" s="1" customFormat="1">
      <c r="A235" s="4"/>
      <c r="B235" s="42">
        <v>27</v>
      </c>
      <c r="C235" s="70" t="s">
        <v>88</v>
      </c>
      <c r="D235" s="70"/>
      <c r="E235" s="70"/>
      <c r="F235" s="70"/>
      <c r="G235" s="71"/>
      <c r="H235" s="72">
        <f t="shared" si="43"/>
        <v>0</v>
      </c>
      <c r="I235" s="4"/>
    </row>
    <row r="236" spans="1:9" s="1" customFormat="1" ht="165">
      <c r="A236" s="4"/>
      <c r="B236" s="27">
        <f>B235+0.01</f>
        <v>27.01</v>
      </c>
      <c r="C236" s="31" t="s">
        <v>163</v>
      </c>
      <c r="D236" s="28" t="s">
        <v>8</v>
      </c>
      <c r="E236" s="54">
        <v>663.11</v>
      </c>
      <c r="F236" s="29"/>
      <c r="G236" s="51"/>
      <c r="H236" s="30">
        <f t="shared" si="43"/>
        <v>0</v>
      </c>
      <c r="I236" s="4"/>
    </row>
    <row r="237" spans="1:9" s="1" customFormat="1" ht="150">
      <c r="A237" s="4"/>
      <c r="B237" s="27">
        <f>B236+0.01</f>
        <v>27.020000000000003</v>
      </c>
      <c r="C237" s="31" t="s">
        <v>145</v>
      </c>
      <c r="D237" s="28" t="s">
        <v>8</v>
      </c>
      <c r="E237" s="54">
        <v>431.74</v>
      </c>
      <c r="F237" s="29"/>
      <c r="G237" s="51"/>
      <c r="H237" s="30">
        <f t="shared" si="43"/>
        <v>0</v>
      </c>
      <c r="I237" s="4"/>
    </row>
    <row r="238" spans="1:9" s="1" customFormat="1" ht="165">
      <c r="A238" s="4"/>
      <c r="B238" s="27">
        <f t="shared" ref="B238:B239" si="46">B237+0.01</f>
        <v>27.030000000000005</v>
      </c>
      <c r="C238" s="31" t="s">
        <v>89</v>
      </c>
      <c r="D238" s="28" t="s">
        <v>8</v>
      </c>
      <c r="E238" s="54">
        <v>400.58</v>
      </c>
      <c r="F238" s="29"/>
      <c r="G238" s="51"/>
      <c r="H238" s="30">
        <f t="shared" si="43"/>
        <v>0</v>
      </c>
      <c r="I238" s="4"/>
    </row>
    <row r="239" spans="1:9" s="1" customFormat="1" ht="165">
      <c r="A239" s="4"/>
      <c r="B239" s="27">
        <f t="shared" si="46"/>
        <v>27.040000000000006</v>
      </c>
      <c r="C239" s="31" t="s">
        <v>90</v>
      </c>
      <c r="D239" s="28" t="s">
        <v>8</v>
      </c>
      <c r="E239" s="54">
        <v>22.24</v>
      </c>
      <c r="F239" s="29"/>
      <c r="G239" s="51"/>
      <c r="H239" s="30">
        <f t="shared" si="43"/>
        <v>0</v>
      </c>
      <c r="I239" s="4"/>
    </row>
    <row r="240" spans="1:9" s="1" customFormat="1" ht="75">
      <c r="A240" s="4"/>
      <c r="B240" s="27">
        <f>B239+0.01</f>
        <v>27.050000000000008</v>
      </c>
      <c r="C240" s="31" t="s">
        <v>86</v>
      </c>
      <c r="D240" s="28" t="s">
        <v>15</v>
      </c>
      <c r="E240" s="54">
        <v>1</v>
      </c>
      <c r="F240" s="29"/>
      <c r="G240" s="51"/>
      <c r="H240" s="30">
        <f t="shared" si="43"/>
        <v>0</v>
      </c>
      <c r="I240" s="4"/>
    </row>
    <row r="241" spans="1:9">
      <c r="A241" s="4"/>
      <c r="B241" s="32"/>
      <c r="C241" s="33"/>
      <c r="D241" s="34"/>
      <c r="E241" s="35"/>
      <c r="F241" s="36" t="s">
        <v>100</v>
      </c>
      <c r="G241" s="36"/>
      <c r="H241" s="49">
        <f>SUM(H12:H240)</f>
        <v>0</v>
      </c>
      <c r="I241" s="4"/>
    </row>
    <row r="242" spans="1:9" ht="15.75" thickBot="1">
      <c r="A242" s="4"/>
      <c r="B242" s="37"/>
      <c r="C242" s="38"/>
      <c r="D242" s="39"/>
      <c r="E242" s="39"/>
      <c r="F242" s="39"/>
      <c r="G242" s="39"/>
      <c r="H242" s="40"/>
      <c r="I242" s="4"/>
    </row>
  </sheetData>
  <mergeCells count="33">
    <mergeCell ref="C140:H140"/>
    <mergeCell ref="C226:H226"/>
    <mergeCell ref="C235:H235"/>
    <mergeCell ref="C155:H155"/>
    <mergeCell ref="C166:H166"/>
    <mergeCell ref="C171:H171"/>
    <mergeCell ref="C179:H179"/>
    <mergeCell ref="C188:H188"/>
    <mergeCell ref="C207:H207"/>
    <mergeCell ref="C212:H212"/>
    <mergeCell ref="C217:H217"/>
    <mergeCell ref="C98:H98"/>
    <mergeCell ref="C115:H115"/>
    <mergeCell ref="C125:H125"/>
    <mergeCell ref="C132:H132"/>
    <mergeCell ref="C74:H74"/>
    <mergeCell ref="C83:H83"/>
    <mergeCell ref="C91:H91"/>
    <mergeCell ref="C103:H103"/>
    <mergeCell ref="C6:H6"/>
    <mergeCell ref="C3:H3"/>
    <mergeCell ref="C4:H4"/>
    <mergeCell ref="C5:H5"/>
    <mergeCell ref="C8:D10"/>
    <mergeCell ref="F10:H10"/>
    <mergeCell ref="C41:H41"/>
    <mergeCell ref="C46:H46"/>
    <mergeCell ref="C64:H64"/>
    <mergeCell ref="C71:H71"/>
    <mergeCell ref="C13:H13"/>
    <mergeCell ref="C18:H18"/>
    <mergeCell ref="C29:H29"/>
    <mergeCell ref="C24:H24"/>
  </mergeCells>
  <printOptions horizontalCentered="1"/>
  <pageMargins left="0.39370078740157483" right="0.19685039370078741" top="0.39370078740157483" bottom="0.59055118110236227" header="0.31496062992125984" footer="0.31496062992125984"/>
  <pageSetup scale="75" fitToHeight="50" orientation="portrait" r:id="rId1"/>
  <headerFooter>
    <oddHeader>&amp;R&amp;P de &amp;N</oddHeader>
    <oddFooter>&amp;LNOMBRE O RAZÓN SOCIAL&amp;RNOMBRE Y FIRMA DEL REPRESENTANTE LEGAL</oddFooter>
  </headerFooter>
  <rowBreaks count="1" manualBreakCount="1">
    <brk id="85"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CONCEPTOS</vt:lpstr>
      <vt:lpstr>CONCEPTOS!Área_de_impresión</vt:lpstr>
      <vt:lpstr>CONCEPTOS!Títulos_a_imprimir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 Jesus Sanchez Machado</dc:creator>
  <cp:lastModifiedBy>scarmona</cp:lastModifiedBy>
  <cp:lastPrinted>2019-07-04T20:02:30Z</cp:lastPrinted>
  <dcterms:created xsi:type="dcterms:W3CDTF">2018-10-30T18:22:19Z</dcterms:created>
  <dcterms:modified xsi:type="dcterms:W3CDTF">2019-07-04T20:03:23Z</dcterms:modified>
</cp:coreProperties>
</file>